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1A47FE1E-C1DE-45F1-9435-F3D5EAFD6E35}" xr6:coauthVersionLast="36" xr6:coauthVersionMax="36" xr10:uidLastSave="{00000000-0000-0000-0000-000000000000}"/>
  <bookViews>
    <workbookView xWindow="0" yWindow="0" windowWidth="19200" windowHeight="6640" tabRatio="947" activeTab="6" xr2:uid="{AA585F9F-120D-4E66-8C59-8931082BB258}"/>
  </bookViews>
  <sheets>
    <sheet name="Index" sheetId="10" r:id="rId1"/>
    <sheet name="MDBPerfom" sheetId="1" r:id="rId2"/>
    <sheet name="MDBFinancial" sheetId="2" r:id="rId3"/>
    <sheet name="MDBPersonnel" sheetId="3" r:id="rId4"/>
    <sheet name="MISAPerfom" sheetId="4" r:id="rId5"/>
    <sheet name="MISAFinancial" sheetId="5" r:id="rId6"/>
    <sheet name="MISAPersonnel" sheetId="6" r:id="rId7"/>
  </sheets>
  <definedNames>
    <definedName name="_Hlk187665101" localSheetId="1">MDBPerfom!$B$7</definedName>
    <definedName name="_Hlk187665195" localSheetId="1">MDBPerfom!$B$11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<sst xmlns="http://schemas.openxmlformats.org/spreadsheetml/2006/main" count="345" uniqueCount="135">
  <si>
    <t>Table 3.16 Municipal Demarcation Board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</si>
  <si>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</si>
  <si>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</si>
  <si>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</si>
  <si>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</si>
  <si>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</si>
  <si>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</si>
  <si>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</si>
  <si>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</si>
  <si>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</si>
  <si>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</si>
  <si>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</si>
  <si>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</si>
  <si>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Process for delimitation of municipal ward boundaries for local government elections per year</t>
  </si>
  <si>
    <t>Demarcation and spatial transformation excellence</t>
  </si>
  <si>
    <t>Outcome 16: Improved service delivery at local government</t>
  </si>
  <si>
    <t>Process for the determination of municipal boundaries per year</t>
  </si>
  <si>
    <t>Municipal boundary redetermination proposals analysed</t>
  </si>
  <si>
    <t>Research, spatial information and intelligence development</t>
  </si>
  <si>
    <t>Number of outreach activities per year to strengthen public and stakeholder awareness and education on demarcation processes</t>
  </si>
  <si>
    <t>Stakeholder engagement and communication</t>
  </si>
  <si>
    <t>Department: Cooperative Governance</t>
  </si>
  <si>
    <t>Table 3.17 Municipal Demarcation Board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</si>
  <si>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</si>
  <si>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</si>
  <si>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</si>
  <si>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</si>
  <si>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</si>
  <si>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</si>
  <si>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</si>
  <si>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</si>
  <si>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</si>
  <si>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</si>
  <si>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3.18 Municipal Demarcation Board statements of financial performance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</si>
  <si>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</si>
  <si>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</si>
  <si>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</si>
  <si>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</si>
  <si>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</si>
  <si>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</si>
  <si>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</si>
  <si>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</si>
  <si>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</si>
  <si>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</si>
  <si>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</si>
  <si>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</si>
  <si>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</si>
  <si>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</si>
  <si>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</si>
  <si>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</si>
  <si>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</si>
  <si>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</si>
  <si>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</si>
  <si>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</si>
  <si>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</si>
  <si>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</si>
  <si>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</si>
  <si>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</si>
  <si>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</si>
  <si>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</si>
  <si>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</si>
  <si>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</si>
  <si>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</si>
  <si>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</si>
  <si>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</si>
  <si>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</si>
  <si>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</si>
  <si>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</si>
  <si>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</si>
  <si>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</si>
  <si>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</si>
  <si>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Total equity and liabilities</t>
  </si>
  <si>
    <t>Table 3.19 Municipal Demarcation Board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</si>
  <si>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</si>
  <si>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</si>
  <si>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</si>
  <si>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</si>
  <si>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</si>
  <si>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</si>
  <si>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</si>
  <si>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</si>
  <si>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</si>
  <si>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Municipal Demarcation Board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</si>
  <si>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</si>
  <si>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</si>
  <si>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</si>
  <si>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</si>
  <si>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</si>
  <si>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</si>
  <si>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</si>
  <si>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</si>
  <si>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Table 3.20 Municipal Infrastructure Support Agent performance indicators by programme/objective/activity and related priority</t>
  </si>
  <si>
    <t>Technical Support Services</t>
  </si>
  <si>
    <t>Number of young people enrolled in the agent’s apprenticeship programme per year</t>
  </si>
  <si>
    <t>Outcome 1: Increased employment and work opportunities</t>
  </si>
  <si>
    <t>Number of municipal officials trained in municipal infrastructure management per year</t>
  </si>
  <si>
    <t>Infrastructure delivery management support</t>
  </si>
  <si>
    <t>Table 3.21 Municipal Infrastructure Support Agent expenditure trends and estimates by programme/objective/activity</t>
  </si>
  <si>
    <t>Table 3.22 Municipal Infrastructure Support Agent statements of financial performance, cash flow and financial position</t>
  </si>
  <si>
    <t>Proceeds from the sale of property, plant, equipment and intangible assets</t>
  </si>
  <si>
    <t>Provisions</t>
  </si>
  <si>
    <t>Table 3.23 Municipal Infrastructure Support Agent personnel numbers and cost by salary level</t>
  </si>
  <si>
    <t>Municipal Infrastructure Support Agent</t>
  </si>
  <si>
    <t>1 – 6</t>
  </si>
  <si>
    <t>Table 3.24 South African Local Government Association performance indicators by programme/objective/activity and related priority</t>
  </si>
  <si>
    <t>Table 3.25 South African Local Government Association expenditure trends and estimates by programme/objective/activity</t>
  </si>
  <si>
    <t>Table 3.26 South African Local Government Association statements of financial performance</t>
  </si>
  <si>
    <t>Table 3.27 South African Local Government Association personnel numbers and cost by salary level</t>
  </si>
  <si>
    <t>Entity name</t>
  </si>
  <si>
    <t>Table name</t>
  </si>
  <si>
    <t xml:space="preserve"> Municipal Demarcation Board </t>
  </si>
  <si>
    <t xml:space="preserve"> Municipal Infrastructure Support Agent </t>
  </si>
  <si>
    <t xml:space="preserve"> South African Local Government Association 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</si>
  <si>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</si>
  <si>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Engage with all stakeholders on ward delimitation for the 2026 local government elections</t>
  </si>
  <si>
    <t>All wards published in terms of the Local Government: Municipal Structures Act (1998)</t>
  </si>
  <si>
    <t>Determined or redetermined municipal outer boundaries published for class 1 redeterminations</t>
  </si>
  <si>
    <t>Determined or redetermined municipal outer boundaries published for class 2-4 redeterminations</t>
  </si>
  <si>
    <t>Determined or redetermined municipal outer boundaries published for deferred cases</t>
  </si>
  <si>
    <t>Percentage of municipalities updating capacity assessment data per year</t>
  </si>
  <si>
    <t>Capacity assessment data  updated for 57% (142/249)</t>
  </si>
  <si>
    <t>of municipalities</t>
  </si>
  <si>
    <t>Capacity assessment data updated for 60% of municipalities</t>
  </si>
  <si>
    <t>Capacity assessment data updated for 70% of municipalities</t>
  </si>
  <si>
    <t>Number of research reports produced per year in line with the board’s research strategy</t>
  </si>
  <si>
    <t>MTDP outcome</t>
  </si>
  <si>
    <t xml:space="preserve">1. Achievements and targets are based on the municipal election cycle. </t>
  </si>
  <si>
    <t>1. Rand million.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</si>
  <si>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</si>
  <si>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Number of municipalities provided with technical support to be compliant with the Spatial Planning and Land Use Management Act (2013) per year</t>
  </si>
  <si>
    <t>Technical support services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</si>
  <si>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</t>
    </r>
  </si>
  <si>
    <t>Number of young people enrolled in the agent’s young graduate programme per year</t>
  </si>
  <si>
    <t>Number of municipalities supported to enhance procurement practices per year</t>
  </si>
  <si>
    <t>1. No historical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</si>
</sst>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3" fillId="0" borderId="0"/>
    <xf numFmtId="0" fontId="18" fillId="0" borderId="0" applyNumberFormat="0" applyFill="0" applyBorder="0" applyAlignment="0" applyProtection="0"/>
  </cellStyleXfs>
  <cellXfs count="257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5" fontId="7" fillId="0" borderId="6" xfId="6" applyNumberFormat="1" applyFont="1" applyBorder="1" applyAlignment="1">
      <alignment horizontal="centerContinuous"/>
    </xf>
    <xf numFmtId="165" fontId="7" fillId="0" borderId="6" xfId="6" applyNumberFormat="1" applyFont="1" applyBorder="1" applyAlignment="1">
      <alignment horizontal="centerContinuous" wrapText="1"/>
    </xf>
    <xf numFmtId="165" fontId="7" fillId="0" borderId="7" xfId="6" applyNumberFormat="1" applyFont="1" applyBorder="1" applyAlignment="1">
      <alignment horizontal="centerContinuous"/>
    </xf>
    <xf numFmtId="165" fontId="7" fillId="0" borderId="8" xfId="6" applyNumberFormat="1" applyFont="1" applyBorder="1" applyAlignment="1">
      <alignment horizontal="right" wrapText="1"/>
    </xf>
    <xf numFmtId="166" fontId="7" fillId="3" borderId="8" xfId="1" applyNumberFormat="1" applyFont="1" applyFill="1" applyBorder="1" applyAlignment="1">
      <alignment horizontal="right" wrapText="1"/>
    </xf>
    <xf numFmtId="165" fontId="7" fillId="0" borderId="5" xfId="6" applyNumberFormat="1" applyFont="1" applyBorder="1" applyAlignment="1">
      <alignment horizontal="centerContinuous" wrapText="1"/>
    </xf>
    <xf numFmtId="165" fontId="8" fillId="0" borderId="6" xfId="6" applyNumberFormat="1" applyFont="1" applyBorder="1" applyAlignment="1">
      <alignment horizontal="centerContinuous" wrapText="1"/>
    </xf>
    <xf numFmtId="165" fontId="8" fillId="0" borderId="7" xfId="6" applyNumberFormat="1" applyFont="1" applyBorder="1" applyAlignment="1">
      <alignment horizontal="centerContinuous" wrapText="1"/>
    </xf>
    <xf numFmtId="166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7" fontId="8" fillId="0" borderId="0" xfId="6" applyNumberFormat="1" applyFont="1" applyAlignment="1">
      <alignment horizontal="left" vertical="top"/>
    </xf>
    <xf numFmtId="168" fontId="8" fillId="0" borderId="0" xfId="6" applyNumberFormat="1" applyFont="1" applyAlignment="1">
      <alignment horizontal="right" vertical="top"/>
    </xf>
    <xf numFmtId="168" fontId="8" fillId="0" borderId="17" xfId="6" applyNumberFormat="1" applyFont="1" applyBorder="1" applyAlignment="1">
      <alignment horizontal="right" vertical="top"/>
    </xf>
    <xf numFmtId="169" fontId="8" fillId="3" borderId="17" xfId="6" applyNumberFormat="1" applyFont="1" applyFill="1" applyBorder="1" applyAlignment="1">
      <alignment horizontal="right" vertical="top"/>
    </xf>
    <xf numFmtId="169" fontId="8" fillId="3" borderId="18" xfId="6" applyNumberFormat="1" applyFont="1" applyFill="1" applyBorder="1" applyAlignment="1">
      <alignment horizontal="right" vertical="top"/>
    </xf>
    <xf numFmtId="169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8" fontId="7" fillId="0" borderId="20" xfId="5" applyNumberFormat="1" applyFont="1" applyBorder="1" applyAlignment="1">
      <alignment horizontal="right" vertical="top"/>
    </xf>
    <xf numFmtId="168" fontId="7" fillId="0" borderId="21" xfId="5" applyNumberFormat="1" applyFont="1" applyBorder="1" applyAlignment="1">
      <alignment horizontal="right" vertical="top"/>
    </xf>
    <xf numFmtId="169" fontId="7" fillId="4" borderId="20" xfId="5" applyNumberFormat="1" applyFont="1" applyFill="1" applyBorder="1" applyAlignment="1">
      <alignment horizontal="right" vertical="top"/>
    </xf>
    <xf numFmtId="169" fontId="7" fillId="4" borderId="21" xfId="5" applyNumberFormat="1" applyFont="1" applyFill="1" applyBorder="1" applyAlignment="1">
      <alignment horizontal="right" vertical="top"/>
    </xf>
    <xf numFmtId="169" fontId="7" fillId="3" borderId="21" xfId="5" applyNumberFormat="1" applyFont="1" applyFill="1" applyBorder="1" applyAlignment="1">
      <alignment horizontal="right" vertical="top"/>
    </xf>
    <xf numFmtId="169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8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5" fontId="10" fillId="0" borderId="6" xfId="6" applyNumberFormat="1" applyFont="1" applyBorder="1" applyAlignment="1">
      <alignment horizontal="centerContinuous"/>
    </xf>
    <xf numFmtId="165" fontId="10" fillId="0" borderId="6" xfId="6" applyNumberFormat="1" applyFont="1" applyBorder="1" applyAlignment="1">
      <alignment horizontal="centerContinuous" wrapText="1"/>
    </xf>
    <xf numFmtId="165" fontId="10" fillId="0" borderId="7" xfId="6" applyNumberFormat="1" applyFont="1" applyBorder="1" applyAlignment="1">
      <alignment horizontal="centerContinuous"/>
    </xf>
    <xf numFmtId="165" fontId="10" fillId="0" borderId="8" xfId="6" applyNumberFormat="1" applyFont="1" applyBorder="1" applyAlignment="1">
      <alignment horizontal="right" wrapText="1"/>
    </xf>
    <xf numFmtId="166" fontId="10" fillId="3" borderId="8" xfId="1" applyNumberFormat="1" applyFont="1" applyFill="1" applyBorder="1" applyAlignment="1">
      <alignment horizontal="right" wrapText="1"/>
    </xf>
    <xf numFmtId="165" fontId="10" fillId="0" borderId="5" xfId="6" applyNumberFormat="1" applyFont="1" applyBorder="1" applyAlignment="1">
      <alignment horizontal="centerContinuous" wrapText="1"/>
    </xf>
    <xf numFmtId="165" fontId="11" fillId="0" borderId="6" xfId="6" applyNumberFormat="1" applyFont="1" applyBorder="1" applyAlignment="1">
      <alignment horizontal="centerContinuous" wrapText="1"/>
    </xf>
    <xf numFmtId="165" fontId="11" fillId="0" borderId="7" xfId="6" applyNumberFormat="1" applyFont="1" applyBorder="1" applyAlignment="1">
      <alignment horizontal="centerContinuous" wrapText="1"/>
    </xf>
    <xf numFmtId="166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8" fontId="10" fillId="0" borderId="23" xfId="5" applyNumberFormat="1" applyFont="1" applyBorder="1" applyAlignment="1">
      <alignment horizontal="right" vertical="top" wrapText="1"/>
    </xf>
    <xf numFmtId="168" fontId="11" fillId="0" borderId="23" xfId="5" applyNumberFormat="1" applyFont="1" applyBorder="1" applyAlignment="1">
      <alignment horizontal="right" vertical="top"/>
    </xf>
    <xf numFmtId="168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70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8" fontId="10" fillId="0" borderId="0" xfId="6" applyNumberFormat="1" applyFont="1" applyAlignment="1">
      <alignment horizontal="right" vertical="top"/>
    </xf>
    <xf numFmtId="168" fontId="10" fillId="0" borderId="17" xfId="6" applyNumberFormat="1" applyFont="1" applyBorder="1" applyAlignment="1">
      <alignment horizontal="right" vertical="top"/>
    </xf>
    <xf numFmtId="169" fontId="10" fillId="5" borderId="17" xfId="6" applyNumberFormat="1" applyFont="1" applyFill="1" applyBorder="1" applyAlignment="1">
      <alignment horizontal="right" vertical="top"/>
    </xf>
    <xf numFmtId="169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8" fontId="11" fillId="0" borderId="12" xfId="6" applyNumberFormat="1" applyFont="1" applyBorder="1" applyAlignment="1">
      <alignment horizontal="right" vertical="top"/>
    </xf>
    <xf numFmtId="168" fontId="11" fillId="0" borderId="16" xfId="6" applyNumberFormat="1" applyFont="1" applyBorder="1" applyAlignment="1">
      <alignment horizontal="right" vertical="top"/>
    </xf>
    <xf numFmtId="168" fontId="11" fillId="0" borderId="13" xfId="6" applyNumberFormat="1" applyFont="1" applyBorder="1" applyAlignment="1">
      <alignment horizontal="right" vertical="top"/>
    </xf>
    <xf numFmtId="169" fontId="11" fillId="5" borderId="11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8" fontId="10" fillId="0" borderId="10" xfId="6" applyNumberFormat="1" applyFont="1" applyBorder="1" applyAlignment="1">
      <alignment horizontal="right" vertical="top"/>
    </xf>
    <xf numFmtId="169" fontId="10" fillId="5" borderId="10" xfId="5" applyNumberFormat="1" applyFont="1" applyFill="1" applyBorder="1" applyAlignment="1">
      <alignment horizontal="right" vertical="top"/>
    </xf>
    <xf numFmtId="169" fontId="10" fillId="5" borderId="25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8" fontId="10" fillId="0" borderId="23" xfId="6" applyNumberFormat="1" applyFont="1" applyBorder="1" applyAlignment="1">
      <alignment horizontal="right" vertical="top"/>
    </xf>
    <xf numFmtId="168" fontId="10" fillId="0" borderId="26" xfId="6" applyNumberFormat="1" applyFont="1" applyBorder="1" applyAlignment="1">
      <alignment horizontal="right" vertical="top"/>
    </xf>
    <xf numFmtId="169" fontId="10" fillId="5" borderId="24" xfId="5" applyNumberFormat="1" applyFont="1" applyFill="1" applyBorder="1" applyAlignment="1">
      <alignment horizontal="right" vertical="top"/>
    </xf>
    <xf numFmtId="169" fontId="10" fillId="5" borderId="18" xfId="5" applyNumberFormat="1" applyFont="1" applyFill="1" applyBorder="1" applyAlignment="1">
      <alignment horizontal="right" vertical="top"/>
    </xf>
    <xf numFmtId="168" fontId="11" fillId="0" borderId="14" xfId="6" applyNumberFormat="1" applyFont="1" applyBorder="1" applyAlignment="1">
      <alignment horizontal="right" vertical="top"/>
    </xf>
    <xf numFmtId="168" fontId="11" fillId="0" borderId="3" xfId="6" applyNumberFormat="1" applyFont="1" applyBorder="1" applyAlignment="1">
      <alignment horizontal="right" vertical="top"/>
    </xf>
    <xf numFmtId="169" fontId="11" fillId="5" borderId="3" xfId="5" applyNumberFormat="1" applyFont="1" applyFill="1" applyBorder="1" applyAlignment="1">
      <alignment horizontal="right" vertical="top"/>
    </xf>
    <xf numFmtId="169" fontId="11" fillId="5" borderId="4" xfId="5" applyNumberFormat="1" applyFont="1" applyFill="1" applyBorder="1" applyAlignment="1">
      <alignment horizontal="right" vertical="top"/>
    </xf>
    <xf numFmtId="169" fontId="10" fillId="5" borderId="17" xfId="5" applyNumberFormat="1" applyFont="1" applyFill="1" applyBorder="1" applyAlignment="1">
      <alignment horizontal="right" vertical="top"/>
    </xf>
    <xf numFmtId="169" fontId="10" fillId="5" borderId="19" xfId="5" applyNumberFormat="1" applyFont="1" applyFill="1" applyBorder="1" applyAlignment="1">
      <alignment horizontal="right" vertical="top"/>
    </xf>
    <xf numFmtId="168" fontId="11" fillId="0" borderId="18" xfId="6" applyNumberFormat="1" applyFont="1" applyBorder="1" applyAlignment="1">
      <alignment horizontal="right" vertical="top"/>
    </xf>
    <xf numFmtId="168" fontId="11" fillId="0" borderId="23" xfId="6" applyNumberFormat="1" applyFont="1" applyBorder="1" applyAlignment="1">
      <alignment horizontal="right" vertical="top"/>
    </xf>
    <xf numFmtId="168" fontId="11" fillId="0" borderId="26" xfId="6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8" fontId="11" fillId="0" borderId="19" xfId="6" applyNumberFormat="1" applyFont="1" applyBorder="1" applyAlignment="1">
      <alignment horizontal="right" vertical="top"/>
    </xf>
    <xf numFmtId="168" fontId="11" fillId="0" borderId="0" xfId="6" applyNumberFormat="1" applyFont="1" applyBorder="1" applyAlignment="1">
      <alignment horizontal="right" vertical="top"/>
    </xf>
    <xf numFmtId="168" fontId="11" fillId="0" borderId="27" xfId="6" applyNumberFormat="1" applyFont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8" fontId="11" fillId="0" borderId="25" xfId="6" applyNumberFormat="1" applyFont="1" applyBorder="1" applyAlignment="1">
      <alignment horizontal="right" vertical="top"/>
    </xf>
    <xf numFmtId="168" fontId="11" fillId="0" borderId="15" xfId="6" applyNumberFormat="1" applyFont="1" applyBorder="1" applyAlignment="1">
      <alignment horizontal="right" vertical="top"/>
    </xf>
    <xf numFmtId="168" fontId="11" fillId="0" borderId="9" xfId="6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8" fontId="10" fillId="0" borderId="20" xfId="6" applyNumberFormat="1" applyFont="1" applyBorder="1" applyAlignment="1">
      <alignment horizontal="right" vertical="top"/>
    </xf>
    <xf numFmtId="168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8" fontId="10" fillId="0" borderId="6" xfId="6" applyNumberFormat="1" applyFont="1" applyBorder="1" applyAlignment="1">
      <alignment horizontal="right" vertical="top"/>
    </xf>
    <xf numFmtId="168" fontId="10" fillId="0" borderId="7" xfId="6" applyNumberFormat="1" applyFont="1" applyBorder="1" applyAlignment="1">
      <alignment horizontal="right" vertical="top"/>
    </xf>
    <xf numFmtId="169" fontId="10" fillId="5" borderId="8" xfId="6" applyNumberFormat="1" applyFont="1" applyFill="1" applyBorder="1" applyAlignment="1">
      <alignment horizontal="right" vertical="top"/>
    </xf>
    <xf numFmtId="169" fontId="10" fillId="5" borderId="5" xfId="6" applyNumberFormat="1" applyFont="1" applyFill="1" applyBorder="1" applyAlignment="1">
      <alignment horizontal="right" vertical="top"/>
    </xf>
    <xf numFmtId="168" fontId="11" fillId="0" borderId="0" xfId="6" applyNumberFormat="1" applyFont="1" applyAlignment="1">
      <alignment horizontal="right" vertical="top"/>
    </xf>
    <xf numFmtId="169" fontId="10" fillId="5" borderId="23" xfId="6" applyNumberFormat="1" applyFont="1" applyFill="1" applyBorder="1" applyAlignment="1">
      <alignment horizontal="right" vertical="top"/>
    </xf>
    <xf numFmtId="169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8" fontId="11" fillId="0" borderId="1" xfId="6" applyNumberFormat="1" applyFont="1" applyBorder="1" applyAlignment="1">
      <alignment horizontal="right" vertical="top"/>
    </xf>
    <xf numFmtId="169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8" fontId="10" fillId="0" borderId="14" xfId="6" applyNumberFormat="1" applyFont="1" applyBorder="1" applyAlignment="1">
      <alignment horizontal="right" vertical="top"/>
    </xf>
    <xf numFmtId="168" fontId="10" fillId="0" borderId="3" xfId="6" applyNumberFormat="1" applyFont="1" applyBorder="1" applyAlignment="1">
      <alignment horizontal="right" vertical="top"/>
    </xf>
    <xf numFmtId="169" fontId="10" fillId="5" borderId="3" xfId="6" applyNumberFormat="1" applyFont="1" applyFill="1" applyBorder="1" applyAlignment="1">
      <alignment horizontal="right" vertical="top"/>
    </xf>
    <xf numFmtId="168" fontId="10" fillId="0" borderId="2" xfId="6" applyNumberFormat="1" applyFont="1" applyBorder="1" applyAlignment="1">
      <alignment horizontal="right" vertical="top"/>
    </xf>
    <xf numFmtId="169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8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1" fillId="0" borderId="11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8" fontId="10" fillId="0" borderId="21" xfId="6" applyNumberFormat="1" applyFont="1" applyBorder="1" applyAlignment="1">
      <alignment horizontal="right" vertical="top"/>
    </xf>
    <xf numFmtId="169" fontId="10" fillId="5" borderId="21" xfId="6" applyNumberFormat="1" applyFont="1" applyFill="1" applyBorder="1" applyAlignment="1">
      <alignment horizontal="right" vertical="top"/>
    </xf>
    <xf numFmtId="169" fontId="10" fillId="5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8" fontId="11" fillId="0" borderId="24" xfId="6" applyNumberFormat="1" applyFont="1" applyBorder="1" applyAlignment="1">
      <alignment horizontal="right" vertical="top"/>
    </xf>
    <xf numFmtId="168" fontId="11" fillId="0" borderId="10" xfId="6" applyNumberFormat="1" applyFont="1" applyBorder="1" applyAlignment="1">
      <alignment horizontal="right" vertical="top"/>
    </xf>
    <xf numFmtId="168" fontId="10" fillId="0" borderId="27" xfId="6" applyNumberFormat="1" applyFont="1" applyBorder="1" applyAlignment="1">
      <alignment horizontal="right" vertical="top"/>
    </xf>
    <xf numFmtId="0" fontId="12" fillId="4" borderId="20" xfId="0" applyFont="1" applyFill="1" applyBorder="1" applyAlignment="1">
      <alignment horizontal="left" vertical="top" wrapText="1"/>
    </xf>
    <xf numFmtId="168" fontId="10" fillId="0" borderId="1" xfId="6" applyNumberFormat="1" applyFont="1" applyBorder="1" applyAlignment="1">
      <alignment horizontal="right" vertical="top"/>
    </xf>
    <xf numFmtId="168" fontId="10" fillId="0" borderId="29" xfId="6" applyNumberFormat="1" applyFont="1" applyBorder="1" applyAlignment="1">
      <alignment horizontal="right" vertical="top"/>
    </xf>
    <xf numFmtId="169" fontId="10" fillId="3" borderId="29" xfId="6" applyNumberFormat="1" applyFont="1" applyFill="1" applyBorder="1" applyAlignment="1">
      <alignment horizontal="right" vertical="top"/>
    </xf>
    <xf numFmtId="168" fontId="10" fillId="0" borderId="30" xfId="6" applyNumberFormat="1" applyFont="1" applyBorder="1" applyAlignment="1">
      <alignment horizontal="right" vertical="top"/>
    </xf>
    <xf numFmtId="169" fontId="10" fillId="3" borderId="31" xfId="6" applyNumberFormat="1" applyFont="1" applyFill="1" applyBorder="1" applyAlignment="1">
      <alignment horizontal="right" vertical="top"/>
    </xf>
    <xf numFmtId="168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9" fontId="11" fillId="5" borderId="3" xfId="6" applyNumberFormat="1" applyFont="1" applyFill="1" applyBorder="1" applyAlignment="1">
      <alignment horizontal="right" vertical="top"/>
    </xf>
    <xf numFmtId="169" fontId="11" fillId="5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9" fontId="11" fillId="5" borderId="19" xfId="6" applyNumberFormat="1" applyFont="1" applyFill="1" applyBorder="1" applyAlignment="1">
      <alignment horizontal="right" vertical="top"/>
    </xf>
    <xf numFmtId="168" fontId="14" fillId="0" borderId="12" xfId="6" applyNumberFormat="1" applyFont="1" applyBorder="1" applyAlignment="1">
      <alignment horizontal="right" vertical="top"/>
    </xf>
    <xf numFmtId="168" fontId="14" fillId="0" borderId="16" xfId="6" applyNumberFormat="1" applyFont="1" applyBorder="1" applyAlignment="1">
      <alignment horizontal="right" vertical="top"/>
    </xf>
    <xf numFmtId="168" fontId="14" fillId="0" borderId="11" xfId="6" applyNumberFormat="1" applyFont="1" applyBorder="1" applyAlignment="1">
      <alignment horizontal="right" vertical="top"/>
    </xf>
    <xf numFmtId="169" fontId="14" fillId="5" borderId="11" xfId="6" applyNumberFormat="1" applyFont="1" applyFill="1" applyBorder="1" applyAlignment="1">
      <alignment horizontal="right" vertical="top"/>
    </xf>
    <xf numFmtId="0" fontId="11" fillId="4" borderId="0" xfId="5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8" fontId="10" fillId="0" borderId="0" xfId="5" applyNumberFormat="1" applyFont="1" applyAlignment="1">
      <alignment horizontal="left" vertical="top"/>
    </xf>
    <xf numFmtId="168" fontId="10" fillId="0" borderId="0" xfId="5" applyNumberFormat="1" applyFont="1" applyAlignment="1">
      <alignment horizontal="right" vertical="top"/>
    </xf>
    <xf numFmtId="168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8" fontId="10" fillId="0" borderId="0" xfId="6" applyNumberFormat="1" applyFont="1" applyAlignment="1">
      <alignment horizontal="right"/>
    </xf>
    <xf numFmtId="168" fontId="10" fillId="0" borderId="0" xfId="5" applyNumberFormat="1" applyFont="1" applyAlignment="1">
      <alignment horizontal="center"/>
    </xf>
    <xf numFmtId="170" fontId="10" fillId="0" borderId="0" xfId="6" applyNumberFormat="1" applyFont="1" applyAlignment="1">
      <alignment horizontal="right" vertical="top"/>
    </xf>
    <xf numFmtId="165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5" fontId="10" fillId="0" borderId="0" xfId="6" applyNumberFormat="1" applyFont="1" applyAlignment="1">
      <alignment vertical="top"/>
    </xf>
    <xf numFmtId="0" fontId="10" fillId="0" borderId="26" xfId="7" applyFont="1" applyBorder="1" applyAlignment="1">
      <alignment horizontal="right" vertical="top" wrapText="1"/>
    </xf>
    <xf numFmtId="165" fontId="10" fillId="0" borderId="24" xfId="6" applyNumberFormat="1" applyFont="1" applyBorder="1" applyAlignment="1">
      <alignment horizontal="right" vertical="top" wrapText="1"/>
    </xf>
    <xf numFmtId="165" fontId="10" fillId="0" borderId="15" xfId="6" applyNumberFormat="1" applyFont="1" applyBorder="1" applyAlignment="1">
      <alignment horizontal="justify" vertical="top" wrapText="1"/>
    </xf>
    <xf numFmtId="0" fontId="10" fillId="0" borderId="9" xfId="7" applyFont="1" applyBorder="1" applyAlignment="1">
      <alignment horizontal="right" wrapText="1"/>
    </xf>
    <xf numFmtId="165" fontId="10" fillId="0" borderId="10" xfId="6" applyNumberFormat="1" applyFont="1" applyBorder="1" applyAlignment="1">
      <alignment wrapText="1"/>
    </xf>
    <xf numFmtId="171" fontId="10" fillId="3" borderId="18" xfId="6" quotePrefix="1" applyNumberFormat="1" applyFont="1" applyFill="1" applyBorder="1"/>
    <xf numFmtId="171" fontId="10" fillId="3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7" applyFont="1" applyAlignment="1">
      <alignment horizontal="right" vertical="top"/>
    </xf>
    <xf numFmtId="0" fontId="10" fillId="0" borderId="27" xfId="7" applyFont="1" applyBorder="1" applyAlignment="1">
      <alignment horizontal="right" vertical="top"/>
    </xf>
    <xf numFmtId="171" fontId="10" fillId="0" borderId="18" xfId="6" quotePrefix="1" applyNumberFormat="1" applyFont="1" applyBorder="1" applyAlignment="1">
      <alignment horizontal="right" wrapText="1"/>
    </xf>
    <xf numFmtId="171" fontId="10" fillId="0" borderId="23" xfId="6" quotePrefix="1" applyNumberFormat="1" applyFont="1" applyBorder="1" applyAlignment="1">
      <alignment horizontal="right" wrapText="1"/>
    </xf>
    <xf numFmtId="171" fontId="10" fillId="0" borderId="26" xfId="6" quotePrefix="1" applyNumberFormat="1" applyFont="1" applyBorder="1" applyAlignment="1">
      <alignment horizontal="right" wrapText="1"/>
    </xf>
    <xf numFmtId="165" fontId="11" fillId="5" borderId="19" xfId="6" applyNumberFormat="1" applyFont="1" applyFill="1" applyBorder="1"/>
    <xf numFmtId="165" fontId="11" fillId="5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1" fontId="10" fillId="0" borderId="26" xfId="6" applyNumberFormat="1" applyFont="1" applyBorder="1" applyAlignment="1">
      <alignment vertical="top" wrapText="1"/>
    </xf>
    <xf numFmtId="171" fontId="10" fillId="0" borderId="24" xfId="6" applyNumberFormat="1" applyFont="1" applyBorder="1" applyAlignment="1">
      <alignment vertical="top" wrapText="1"/>
    </xf>
    <xf numFmtId="171" fontId="10" fillId="0" borderId="18" xfId="6" applyNumberFormat="1" applyFont="1" applyBorder="1" applyAlignment="1">
      <alignment vertical="top" wrapText="1"/>
    </xf>
    <xf numFmtId="168" fontId="10" fillId="0" borderId="23" xfId="6" applyNumberFormat="1" applyFont="1" applyBorder="1" applyAlignment="1">
      <alignment vertical="top" wrapText="1"/>
    </xf>
    <xf numFmtId="168" fontId="10" fillId="0" borderId="26" xfId="6" applyNumberFormat="1" applyFont="1" applyBorder="1" applyAlignment="1">
      <alignment vertical="top" wrapText="1"/>
    </xf>
    <xf numFmtId="169" fontId="10" fillId="5" borderId="18" xfId="8" applyNumberFormat="1" applyFont="1" applyFill="1" applyBorder="1" applyAlignment="1" applyProtection="1">
      <alignment horizontal="right" vertical="top" wrapText="1"/>
    </xf>
    <xf numFmtId="0" fontId="16" fillId="0" borderId="0" xfId="9" applyFont="1" applyBorder="1" applyAlignment="1">
      <alignment horizontal="left" vertical="top"/>
    </xf>
    <xf numFmtId="171" fontId="11" fillId="0" borderId="24" xfId="6" applyNumberFormat="1" applyFont="1" applyBorder="1" applyAlignment="1">
      <alignment vertical="top" wrapText="1"/>
    </xf>
    <xf numFmtId="171" fontId="11" fillId="0" borderId="18" xfId="6" applyNumberFormat="1" applyFont="1" applyBorder="1" applyAlignment="1">
      <alignment vertical="top" wrapText="1"/>
    </xf>
    <xf numFmtId="168" fontId="11" fillId="0" borderId="23" xfId="6" applyNumberFormat="1" applyFont="1" applyBorder="1" applyAlignment="1">
      <alignment vertical="top" wrapText="1"/>
    </xf>
    <xf numFmtId="168" fontId="11" fillId="0" borderId="26" xfId="6" applyNumberFormat="1" applyFont="1" applyBorder="1" applyAlignment="1">
      <alignment vertical="top" wrapText="1"/>
    </xf>
    <xf numFmtId="171" fontId="11" fillId="0" borderId="23" xfId="6" applyNumberFormat="1" applyFont="1" applyBorder="1" applyAlignment="1">
      <alignment vertical="top" wrapText="1"/>
    </xf>
    <xf numFmtId="169" fontId="11" fillId="5" borderId="18" xfId="8" applyNumberFormat="1" applyFont="1" applyFill="1" applyBorder="1" applyAlignment="1" applyProtection="1">
      <alignment horizontal="right" vertical="top" wrapText="1"/>
    </xf>
    <xf numFmtId="169" fontId="11" fillId="5" borderId="24" xfId="8" applyNumberFormat="1" applyFont="1" applyFill="1" applyBorder="1" applyAlignment="1" applyProtection="1">
      <alignment horizontal="right" vertical="top" wrapText="1"/>
    </xf>
    <xf numFmtId="171" fontId="11" fillId="0" borderId="17" xfId="6" applyNumberFormat="1" applyFont="1" applyBorder="1" applyAlignment="1">
      <alignment vertical="top" wrapText="1"/>
    </xf>
    <xf numFmtId="171" fontId="11" fillId="0" borderId="19" xfId="6" applyNumberFormat="1" applyFont="1" applyBorder="1" applyAlignment="1">
      <alignment vertical="top" wrapText="1"/>
    </xf>
    <xf numFmtId="168" fontId="11" fillId="0" borderId="0" xfId="6" applyNumberFormat="1" applyFont="1" applyBorder="1" applyAlignment="1">
      <alignment vertical="top" wrapText="1"/>
    </xf>
    <xf numFmtId="168" fontId="11" fillId="0" borderId="27" xfId="6" applyNumberFormat="1" applyFont="1" applyBorder="1" applyAlignment="1">
      <alignment vertical="top" wrapText="1"/>
    </xf>
    <xf numFmtId="171" fontId="11" fillId="0" borderId="0" xfId="6" applyNumberFormat="1" applyFont="1" applyBorder="1" applyAlignment="1">
      <alignment vertical="top" wrapText="1"/>
    </xf>
    <xf numFmtId="169" fontId="11" fillId="5" borderId="19" xfId="8" applyNumberFormat="1" applyFont="1" applyFill="1" applyBorder="1" applyAlignment="1" applyProtection="1">
      <alignment horizontal="right" vertical="top" wrapText="1"/>
    </xf>
    <xf numFmtId="169" fontId="11" fillId="5" borderId="17" xfId="8" applyNumberFormat="1" applyFont="1" applyFill="1" applyBorder="1" applyAlignment="1" applyProtection="1">
      <alignment horizontal="right" vertical="top" wrapText="1"/>
    </xf>
    <xf numFmtId="171" fontId="11" fillId="0" borderId="29" xfId="6" applyNumberFormat="1" applyFont="1" applyBorder="1" applyAlignment="1">
      <alignment vertical="top" wrapText="1"/>
    </xf>
    <xf numFmtId="171" fontId="11" fillId="0" borderId="31" xfId="6" applyNumberFormat="1" applyFont="1" applyBorder="1" applyAlignment="1">
      <alignment vertical="top" wrapText="1"/>
    </xf>
    <xf numFmtId="168" fontId="11" fillId="0" borderId="1" xfId="6" applyNumberFormat="1" applyFont="1" applyBorder="1" applyAlignment="1">
      <alignment vertical="top" wrapText="1"/>
    </xf>
    <xf numFmtId="168" fontId="11" fillId="0" borderId="30" xfId="6" applyNumberFormat="1" applyFont="1" applyBorder="1" applyAlignment="1">
      <alignment vertical="top" wrapText="1"/>
    </xf>
    <xf numFmtId="171" fontId="11" fillId="0" borderId="1" xfId="6" applyNumberFormat="1" applyFont="1" applyBorder="1" applyAlignment="1">
      <alignment vertical="top" wrapText="1"/>
    </xf>
    <xf numFmtId="169" fontId="11" fillId="5" borderId="31" xfId="8" applyNumberFormat="1" applyFont="1" applyFill="1" applyBorder="1" applyAlignment="1" applyProtection="1">
      <alignment horizontal="right" vertical="top" wrapText="1"/>
    </xf>
    <xf numFmtId="169" fontId="11" fillId="5" borderId="29" xfId="8" applyNumberFormat="1" applyFont="1" applyFill="1" applyBorder="1" applyAlignment="1" applyProtection="1">
      <alignment horizontal="right" vertical="top" wrapText="1"/>
    </xf>
    <xf numFmtId="171" fontId="11" fillId="4" borderId="0" xfId="6" applyNumberFormat="1" applyFont="1" applyFill="1" applyBorder="1" applyAlignment="1">
      <alignment vertical="top" wrapText="1"/>
    </xf>
    <xf numFmtId="168" fontId="11" fillId="4" borderId="0" xfId="6" applyNumberFormat="1" applyFont="1" applyFill="1" applyBorder="1" applyAlignment="1">
      <alignment vertical="top" wrapText="1"/>
    </xf>
    <xf numFmtId="169" fontId="11" fillId="4" borderId="0" xfId="8" applyNumberFormat="1" applyFont="1" applyFill="1" applyBorder="1" applyAlignment="1" applyProtection="1">
      <alignment horizontal="right" vertical="top" wrapText="1"/>
    </xf>
    <xf numFmtId="1" fontId="17" fillId="0" borderId="0" xfId="9" applyNumberFormat="1" applyFont="1" applyAlignment="1">
      <alignment vertical="top"/>
    </xf>
    <xf numFmtId="0" fontId="18" fillId="0" borderId="0" xfId="11"/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5" fontId="10" fillId="0" borderId="12" xfId="6" applyNumberFormat="1" applyFont="1" applyBorder="1" applyAlignment="1">
      <alignment horizontal="center"/>
    </xf>
    <xf numFmtId="165" fontId="10" fillId="0" borderId="16" xfId="6" applyNumberFormat="1" applyFont="1" applyBorder="1" applyAlignment="1">
      <alignment horizontal="center"/>
    </xf>
    <xf numFmtId="165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1" fontId="10" fillId="0" borderId="6" xfId="6" quotePrefix="1" applyNumberFormat="1" applyFont="1" applyBorder="1" applyAlignment="1">
      <alignment horizontal="center" vertical="center" wrapText="1"/>
    </xf>
    <xf numFmtId="171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5" fontId="10" fillId="3" borderId="3" xfId="6" quotePrefix="1" applyNumberFormat="1" applyFont="1" applyFill="1" applyBorder="1" applyAlignment="1">
      <alignment horizontal="right" wrapText="1"/>
    </xf>
    <xf numFmtId="165" fontId="10" fillId="3" borderId="10" xfId="6" quotePrefix="1" applyNumberFormat="1" applyFont="1" applyFill="1" applyBorder="1" applyAlignment="1">
      <alignment horizontal="right" wrapText="1"/>
    </xf>
    <xf numFmtId="165" fontId="10" fillId="5" borderId="4" xfId="6" applyNumberFormat="1" applyFont="1" applyFill="1" applyBorder="1" applyAlignment="1">
      <alignment horizontal="right" wrapText="1"/>
    </xf>
    <xf numFmtId="165" fontId="10" fillId="5" borderId="25" xfId="6" applyNumberFormat="1" applyFont="1" applyFill="1" applyBorder="1" applyAlignment="1">
      <alignment horizontal="right" wrapText="1"/>
    </xf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left" vertical="center" wrapText="1"/>
    </xf>
    <xf numFmtId="167" fontId="8" fillId="0" borderId="0" xfId="6" applyNumberFormat="1" applyFont="1" applyAlignment="1">
      <alignment horizontal="left" vertical="top" wrapText="1"/>
    </xf>
    <xf numFmtId="0" fontId="22" fillId="0" borderId="14" xfId="0" applyFont="1" applyBorder="1" applyAlignment="1">
      <alignment horizontal="justify" vertical="center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left" vertical="center" wrapText="1"/>
    </xf>
    <xf numFmtId="0" fontId="22" fillId="0" borderId="0" xfId="0" applyFont="1"/>
    <xf numFmtId="0" fontId="21" fillId="0" borderId="14" xfId="0" applyFont="1" applyBorder="1" applyAlignment="1">
      <alignment horizontal="justify" vertical="center"/>
    </xf>
  </cellXfs>
  <cellStyles count="12">
    <cellStyle name="Hyperlink" xfId="11" builtinId="8"/>
    <cellStyle name="Normal" xfId="0" builtinId="0"/>
    <cellStyle name="Normal 10" xfId="9" xr:uid="{72B98BF1-C6D1-40D0-9701-1DE095908B99}"/>
    <cellStyle name="Normal 15" xfId="4" xr:uid="{12156E15-98B1-4660-857E-B6276720FA86}"/>
    <cellStyle name="Normal 2 2 2" xfId="10" xr:uid="{7ABE71C7-9CB2-4D5F-AB0D-440966E7AF19}"/>
    <cellStyle name="Normal_DBSA_PE30.2009N 2 2" xfId="5" xr:uid="{799E258A-734D-4DBA-84DA-C68DCB232251}"/>
    <cellStyle name="Normal_DBSA_PE30.2009N 3 2" xfId="2" xr:uid="{8ADF75D5-C338-4C04-A31B-F53DE4545171}"/>
    <cellStyle name="Normal_Link to db 2 2" xfId="6" xr:uid="{C50B12B4-2E06-4F9E-9A63-BBE08EFB8216}"/>
    <cellStyle name="Normal_Link to db 3 2" xfId="3" xr:uid="{1660AA56-3453-4617-9543-0EE3643D99AA}"/>
    <cellStyle name="Normal_Revenue Tables 2 2 2" xfId="7" xr:uid="{5BBB5D4F-D6C3-4CBB-9047-2BCE84EAD82B}"/>
    <cellStyle name="Percent" xfId="1" builtinId="5"/>
    <cellStyle name="Percent 2 2 3" xfId="8" xr:uid="{21275D02-4C65-4706-8124-CD1D29D166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DF07-22C5-4416-8786-F9D3C5C2C793}">
  <sheetPr codeName="Sheet2"/>
  <dimension ref="A1:B13"/>
  <sheetViews>
    <sheetView showGridLines="0" workbookViewId="0">
      <selection activeCell="A14" sqref="A14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108</v>
      </c>
      <c r="B1" s="5" t="s">
        <v>109</v>
      </c>
    </row>
    <row r="2" spans="1:2" x14ac:dyDescent="0.35">
      <c r="A2" t="s">
        <v>110</v>
      </c>
      <c r="B2" s="202" t="s">
        <v>0</v>
      </c>
    </row>
    <row r="3" spans="1:2" x14ac:dyDescent="0.35">
      <c r="B3" s="202" t="s">
        <v>22</v>
      </c>
    </row>
    <row r="4" spans="1:2" x14ac:dyDescent="0.35">
      <c r="B4" s="202" t="s">
        <v>33</v>
      </c>
    </row>
    <row r="5" spans="1:2" x14ac:dyDescent="0.35">
      <c r="B5" s="202" t="s">
        <v>72</v>
      </c>
    </row>
    <row r="6" spans="1:2" x14ac:dyDescent="0.35">
      <c r="A6" t="s">
        <v>111</v>
      </c>
      <c r="B6" s="202" t="s">
        <v>91</v>
      </c>
    </row>
    <row r="7" spans="1:2" x14ac:dyDescent="0.35">
      <c r="B7" s="202" t="s">
        <v>97</v>
      </c>
    </row>
    <row r="8" spans="1:2" x14ac:dyDescent="0.35">
      <c r="B8" s="202" t="s">
        <v>98</v>
      </c>
    </row>
    <row r="9" spans="1:2" x14ac:dyDescent="0.35">
      <c r="B9" s="202" t="s">
        <v>101</v>
      </c>
    </row>
    <row r="10" spans="1:2" x14ac:dyDescent="0.35">
      <c r="A10" t="s">
        <v>112</v>
      </c>
      <c r="B10" s="202" t="s">
        <v>104</v>
      </c>
    </row>
    <row r="11" spans="1:2" x14ac:dyDescent="0.35">
      <c r="B11" s="202" t="s">
        <v>105</v>
      </c>
    </row>
    <row r="12" spans="1:2" x14ac:dyDescent="0.35">
      <c r="B12" s="202" t="s">
        <v>106</v>
      </c>
    </row>
    <row r="13" spans="1:2" x14ac:dyDescent="0.35">
      <c r="B13" s="202" t="s">
        <v>107</v>
      </c>
    </row>
  </sheetData>
  <hyperlinks>
    <hyperlink ref="B2" location="MDBPerfom!B2" display="MDBPerfom!B2" xr:uid="{0005F32C-C2B3-4B85-B997-C043339330AE}"/>
    <hyperlink ref="B3" location="MDBFinancial!B2" display="MDBFinancial!B2" xr:uid="{F97084D5-0704-42DF-ABDF-3DC6579E70CE}"/>
    <hyperlink ref="B4" location="MDBFinancial!B11" display="MDBFinancial!B11" xr:uid="{296500E7-4674-4621-83E8-E2FA99D48247}"/>
    <hyperlink ref="B5" location="MDBPersonnel!B2" display="MDBPersonnel!B2" xr:uid="{F37777E8-755D-4EEA-9AEF-2E66DFDBAF91}"/>
    <hyperlink ref="B6" location="MISAPerfom!B2" display="MISAPerfom!B2" xr:uid="{E6446521-F46C-49A5-91B5-231D37C455E9}"/>
    <hyperlink ref="B7" location="MISAFinancial!B2" display="MISAFinancial!B2" xr:uid="{5C3E0E48-23C4-4A65-9F1B-875E85334E16}"/>
    <hyperlink ref="B8" location="MISAFinancial!B10" display="MISAFinancial!B10" xr:uid="{040D9C20-92D4-4E74-BFC3-2DF3EF372E96}"/>
    <hyperlink ref="B9" location="MISAPersonnel!B2" display="MISAPersonnel!B2" xr:uid="{2E5419B4-7849-4E0B-A0F8-611024C3EA03}"/>
    <hyperlink ref="B10" location="SALGAPerfom!B2" display="SALGAPerfom!B2" xr:uid="{60291B8C-04EE-457F-95A6-9A80D27737AC}"/>
    <hyperlink ref="B11" location="SALGAFinancial!B2" display="SALGAFinancial!B2" xr:uid="{FE7569D2-524B-4D79-B62E-3E3721C75AA3}"/>
    <hyperlink ref="B12" location="SALGAFinancial!B11" display="SALGAFinancial!B11" xr:uid="{A55DF641-D9AD-4127-9F5A-AD9AF2D3335E}"/>
    <hyperlink ref="B13" location="SALGAPersonnel!B2" display="SALGAPersonnel!B2" xr:uid="{A45F3437-F0FE-4D51-87BD-6EC90CC31E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B1984-839C-4A43-B364-9E7A66CB86FB}">
  <dimension ref="B1:AB11"/>
  <sheetViews>
    <sheetView showGridLines="0" topLeftCell="A8" workbookViewId="0">
      <selection activeCell="C14" sqref="C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21</v>
      </c>
      <c r="AB1">
        <f>SUMPRODUCT(LEN(B2)-LEN(SUBSTITUTE(B2,{1,2,3,4,5,6,7,8,9,0},"")))</f>
        <v>3</v>
      </c>
    </row>
    <row r="2" spans="2:28" x14ac:dyDescent="0.35">
      <c r="B2" s="203" t="s">
        <v>0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04" t="s">
        <v>1</v>
      </c>
      <c r="F3" s="205"/>
      <c r="G3" s="206"/>
      <c r="H3" s="4" t="s">
        <v>2</v>
      </c>
      <c r="I3" s="207" t="s">
        <v>3</v>
      </c>
      <c r="J3" s="208"/>
      <c r="K3" s="208"/>
    </row>
    <row r="4" spans="2:28" ht="22" x14ac:dyDescent="0.35">
      <c r="B4" s="227" t="s">
        <v>4</v>
      </c>
      <c r="C4" s="228" t="s">
        <v>5</v>
      </c>
      <c r="D4" s="228" t="s">
        <v>125</v>
      </c>
      <c r="E4" s="229" t="s">
        <v>6</v>
      </c>
      <c r="F4" s="229" t="s">
        <v>7</v>
      </c>
      <c r="G4" s="229" t="s">
        <v>8</v>
      </c>
      <c r="H4" s="229" t="s">
        <v>9</v>
      </c>
      <c r="I4" s="229" t="s">
        <v>10</v>
      </c>
      <c r="J4" s="229" t="s">
        <v>11</v>
      </c>
      <c r="K4" s="230" t="s">
        <v>12</v>
      </c>
    </row>
    <row r="5" spans="2:28" ht="76" x14ac:dyDescent="0.35">
      <c r="B5" s="231" t="s">
        <v>13</v>
      </c>
      <c r="C5" s="232" t="s">
        <v>14</v>
      </c>
      <c r="D5" s="233" t="s">
        <v>15</v>
      </c>
      <c r="E5" s="234" t="s">
        <v>113</v>
      </c>
      <c r="F5" s="234" t="s">
        <v>113</v>
      </c>
      <c r="G5" s="234" t="s">
        <v>113</v>
      </c>
      <c r="H5" s="234" t="s">
        <v>114</v>
      </c>
      <c r="I5" s="234" t="s">
        <v>115</v>
      </c>
      <c r="J5" s="234" t="s">
        <v>113</v>
      </c>
      <c r="K5" s="235" t="s">
        <v>113</v>
      </c>
    </row>
    <row r="6" spans="2:28" ht="76" x14ac:dyDescent="0.35">
      <c r="B6" s="231" t="s">
        <v>16</v>
      </c>
      <c r="C6" s="232" t="s">
        <v>14</v>
      </c>
      <c r="D6" s="233"/>
      <c r="E6" s="234" t="s">
        <v>17</v>
      </c>
      <c r="F6" s="234" t="s">
        <v>116</v>
      </c>
      <c r="G6" s="234" t="s">
        <v>117</v>
      </c>
      <c r="H6" s="234" t="s">
        <v>113</v>
      </c>
      <c r="I6" s="234" t="s">
        <v>118</v>
      </c>
      <c r="J6" s="234" t="s">
        <v>17</v>
      </c>
      <c r="K6" s="235" t="s">
        <v>113</v>
      </c>
    </row>
    <row r="7" spans="2:28" ht="47.5" x14ac:dyDescent="0.35">
      <c r="B7" s="236" t="s">
        <v>119</v>
      </c>
      <c r="C7" s="233" t="s">
        <v>18</v>
      </c>
      <c r="D7" s="233"/>
      <c r="E7" s="244" t="s">
        <v>120</v>
      </c>
      <c r="F7" s="237" t="s">
        <v>113</v>
      </c>
      <c r="G7" s="237" t="s">
        <v>113</v>
      </c>
      <c r="H7" s="237" t="s">
        <v>122</v>
      </c>
      <c r="I7" s="237" t="s">
        <v>113</v>
      </c>
      <c r="J7" s="237" t="s">
        <v>113</v>
      </c>
      <c r="K7" s="238" t="s">
        <v>123</v>
      </c>
    </row>
    <row r="8" spans="2:28" ht="19" x14ac:dyDescent="0.35">
      <c r="B8" s="236"/>
      <c r="C8" s="233"/>
      <c r="D8" s="233"/>
      <c r="E8" s="245" t="s">
        <v>121</v>
      </c>
      <c r="F8" s="237"/>
      <c r="G8" s="237"/>
      <c r="H8" s="237"/>
      <c r="I8" s="237"/>
      <c r="J8" s="237"/>
      <c r="K8" s="238"/>
    </row>
    <row r="9" spans="2:28" ht="28.5" x14ac:dyDescent="0.35">
      <c r="B9" s="231" t="s">
        <v>124</v>
      </c>
      <c r="C9" s="232" t="s">
        <v>18</v>
      </c>
      <c r="D9" s="233"/>
      <c r="E9" s="234">
        <v>2</v>
      </c>
      <c r="F9" s="234">
        <v>2</v>
      </c>
      <c r="G9" s="234">
        <v>2</v>
      </c>
      <c r="H9" s="234">
        <v>2</v>
      </c>
      <c r="I9" s="234">
        <v>2</v>
      </c>
      <c r="J9" s="234">
        <v>3</v>
      </c>
      <c r="K9" s="235">
        <v>3</v>
      </c>
    </row>
    <row r="10" spans="2:28" ht="47.5" x14ac:dyDescent="0.35">
      <c r="B10" s="239" t="s">
        <v>19</v>
      </c>
      <c r="C10" s="240" t="s">
        <v>20</v>
      </c>
      <c r="D10" s="241"/>
      <c r="E10" s="242">
        <v>16</v>
      </c>
      <c r="F10" s="242">
        <v>24</v>
      </c>
      <c r="G10" s="242">
        <v>22</v>
      </c>
      <c r="H10" s="242">
        <v>20</v>
      </c>
      <c r="I10" s="242">
        <v>30</v>
      </c>
      <c r="J10" s="242">
        <v>14</v>
      </c>
      <c r="K10" s="243">
        <v>30</v>
      </c>
    </row>
    <row r="11" spans="2:28" ht="16" customHeight="1" x14ac:dyDescent="0.35">
      <c r="B11" s="246" t="s">
        <v>126</v>
      </c>
      <c r="C11" s="246"/>
      <c r="D11" s="246"/>
    </row>
  </sheetData>
  <mergeCells count="13">
    <mergeCell ref="B11:D11"/>
    <mergeCell ref="B2:K2"/>
    <mergeCell ref="E3:G3"/>
    <mergeCell ref="I3:K3"/>
    <mergeCell ref="D5:D10"/>
    <mergeCell ref="B7:B8"/>
    <mergeCell ref="C7:C8"/>
    <mergeCell ref="F7:F8"/>
    <mergeCell ref="G7:G8"/>
    <mergeCell ref="H7:H8"/>
    <mergeCell ref="I7:I8"/>
    <mergeCell ref="J7:J8"/>
    <mergeCell ref="K7:K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223AD-55AB-4E26-9C23-C8F59571529B}">
  <dimension ref="B1:M58"/>
  <sheetViews>
    <sheetView showGridLines="0" topLeftCell="A13" workbookViewId="0">
      <selection activeCell="B8" sqref="B8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21</v>
      </c>
    </row>
    <row r="2" spans="2:13" x14ac:dyDescent="0.35">
      <c r="B2" s="209" t="s">
        <v>22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6"/>
      <c r="C3" s="7"/>
      <c r="D3" s="8" t="s">
        <v>23</v>
      </c>
      <c r="E3" s="9"/>
      <c r="F3" s="10" t="s">
        <v>24</v>
      </c>
      <c r="G3" s="11" t="s">
        <v>25</v>
      </c>
      <c r="H3" s="11" t="s">
        <v>26</v>
      </c>
      <c r="I3" s="12" t="s">
        <v>27</v>
      </c>
      <c r="J3" s="13"/>
      <c r="K3" s="14"/>
      <c r="L3" s="11" t="s">
        <v>25</v>
      </c>
      <c r="M3" s="15" t="s">
        <v>26</v>
      </c>
    </row>
    <row r="4" spans="2:13" x14ac:dyDescent="0.35">
      <c r="B4" s="16" t="s">
        <v>28</v>
      </c>
      <c r="C4" s="17" t="s">
        <v>6</v>
      </c>
      <c r="D4" s="17" t="s">
        <v>7</v>
      </c>
      <c r="E4" s="17" t="s">
        <v>8</v>
      </c>
      <c r="F4" s="18" t="s">
        <v>9</v>
      </c>
      <c r="G4" s="210" t="s">
        <v>29</v>
      </c>
      <c r="H4" s="211"/>
      <c r="I4" s="17" t="s">
        <v>10</v>
      </c>
      <c r="J4" s="17" t="s">
        <v>11</v>
      </c>
      <c r="K4" s="17" t="s">
        <v>12</v>
      </c>
      <c r="L4" s="210" t="s">
        <v>30</v>
      </c>
      <c r="M4" s="212"/>
    </row>
    <row r="5" spans="2:13" x14ac:dyDescent="0.35">
      <c r="B5" s="19" t="s">
        <v>31</v>
      </c>
      <c r="C5" s="20">
        <v>38.152999999999999</v>
      </c>
      <c r="D5" s="20">
        <v>38.268000000000001</v>
      </c>
      <c r="E5" s="20">
        <v>46.438000000000002</v>
      </c>
      <c r="F5" s="21">
        <v>56.884</v>
      </c>
      <c r="G5" s="22">
        <v>0.14199999999999999</v>
      </c>
      <c r="H5" s="22">
        <v>0.59599999999999997</v>
      </c>
      <c r="I5" s="20">
        <v>50.473999999999997</v>
      </c>
      <c r="J5" s="20">
        <v>53.509</v>
      </c>
      <c r="K5" s="20">
        <v>56.781999999999996</v>
      </c>
      <c r="L5" s="22">
        <v>-1E-3</v>
      </c>
      <c r="M5" s="23">
        <v>0.63700000000000001</v>
      </c>
    </row>
    <row r="6" spans="2:13" ht="20" x14ac:dyDescent="0.35">
      <c r="B6" s="247" t="s">
        <v>14</v>
      </c>
      <c r="C6" s="20">
        <v>12.473000000000001</v>
      </c>
      <c r="D6" s="20">
        <v>14.696</v>
      </c>
      <c r="E6" s="20">
        <v>18.146000000000001</v>
      </c>
      <c r="F6" s="21">
        <v>20.277000000000001</v>
      </c>
      <c r="G6" s="22">
        <v>0.17599999999999999</v>
      </c>
      <c r="H6" s="22">
        <v>0.216</v>
      </c>
      <c r="I6" s="20">
        <v>17.161999999999999</v>
      </c>
      <c r="J6" s="20">
        <v>17.312999999999999</v>
      </c>
      <c r="K6" s="20">
        <v>18.239000000000001</v>
      </c>
      <c r="L6" s="22">
        <v>-3.5000000000000003E-2</v>
      </c>
      <c r="M6" s="24">
        <v>0.21299999999999999</v>
      </c>
    </row>
    <row r="7" spans="2:13" ht="20" x14ac:dyDescent="0.35">
      <c r="B7" s="247" t="s">
        <v>18</v>
      </c>
      <c r="C7" s="20">
        <v>2.7730000000000001</v>
      </c>
      <c r="D7" s="20">
        <v>14.1</v>
      </c>
      <c r="E7" s="20">
        <v>3.8290000000000002</v>
      </c>
      <c r="F7" s="21">
        <v>4.4349999999999996</v>
      </c>
      <c r="G7" s="22">
        <v>0.16900000000000001</v>
      </c>
      <c r="H7" s="22">
        <v>8.3000000000000004E-2</v>
      </c>
      <c r="I7" s="20">
        <v>4.0449999999999999</v>
      </c>
      <c r="J7" s="20">
        <v>4.375</v>
      </c>
      <c r="K7" s="20">
        <v>4.5350000000000001</v>
      </c>
      <c r="L7" s="22">
        <v>7.0000000000000001E-3</v>
      </c>
      <c r="M7" s="24">
        <v>5.0999999999999997E-2</v>
      </c>
    </row>
    <row r="8" spans="2:13" ht="20" x14ac:dyDescent="0.35">
      <c r="B8" s="247" t="s">
        <v>20</v>
      </c>
      <c r="C8" s="20">
        <v>6.4180000000000001</v>
      </c>
      <c r="D8" s="20">
        <v>7.8470000000000004</v>
      </c>
      <c r="E8" s="20">
        <v>7.415</v>
      </c>
      <c r="F8" s="21">
        <v>10.012</v>
      </c>
      <c r="G8" s="22">
        <v>0.16</v>
      </c>
      <c r="H8" s="22">
        <v>0.105</v>
      </c>
      <c r="I8" s="20">
        <v>7.35</v>
      </c>
      <c r="J8" s="20">
        <v>8.5250000000000004</v>
      </c>
      <c r="K8" s="20">
        <v>7.9180000000000001</v>
      </c>
      <c r="L8" s="22">
        <v>-7.4999999999999997E-2</v>
      </c>
      <c r="M8" s="24">
        <v>9.9000000000000005E-2</v>
      </c>
    </row>
    <row r="9" spans="2:13" x14ac:dyDescent="0.35">
      <c r="B9" s="25" t="s">
        <v>32</v>
      </c>
      <c r="C9" s="26">
        <v>59.817</v>
      </c>
      <c r="D9" s="26">
        <v>74.910999999999987</v>
      </c>
      <c r="E9" s="26">
        <v>75.828000000000003</v>
      </c>
      <c r="F9" s="27">
        <v>91.608000000000004</v>
      </c>
      <c r="G9" s="28">
        <v>0.153</v>
      </c>
      <c r="H9" s="29">
        <v>1</v>
      </c>
      <c r="I9" s="26">
        <v>79.030999999999992</v>
      </c>
      <c r="J9" s="26">
        <v>83.722000000000008</v>
      </c>
      <c r="K9" s="26">
        <v>87.474000000000004</v>
      </c>
      <c r="L9" s="30">
        <v>-1.4999999999999999E-2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09" t="s">
        <v>33</v>
      </c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</row>
    <row r="12" spans="2:13" ht="48.5" x14ac:dyDescent="0.35">
      <c r="B12" s="34" t="s">
        <v>34</v>
      </c>
      <c r="C12" s="35"/>
      <c r="D12" s="36" t="s">
        <v>23</v>
      </c>
      <c r="E12" s="37"/>
      <c r="F12" s="38" t="s">
        <v>24</v>
      </c>
      <c r="G12" s="39" t="s">
        <v>25</v>
      </c>
      <c r="H12" s="39" t="s">
        <v>26</v>
      </c>
      <c r="I12" s="40" t="s">
        <v>27</v>
      </c>
      <c r="J12" s="41"/>
      <c r="K12" s="42"/>
      <c r="L12" s="39" t="s">
        <v>25</v>
      </c>
      <c r="M12" s="43" t="s">
        <v>26</v>
      </c>
    </row>
    <row r="13" spans="2:13" x14ac:dyDescent="0.35">
      <c r="B13" s="44" t="s">
        <v>28</v>
      </c>
      <c r="C13" s="45" t="s">
        <v>6</v>
      </c>
      <c r="D13" s="45" t="s">
        <v>7</v>
      </c>
      <c r="E13" s="45" t="s">
        <v>8</v>
      </c>
      <c r="F13" s="46" t="s">
        <v>9</v>
      </c>
      <c r="G13" s="213" t="s">
        <v>29</v>
      </c>
      <c r="H13" s="214"/>
      <c r="I13" s="45" t="s">
        <v>10</v>
      </c>
      <c r="J13" s="45" t="s">
        <v>11</v>
      </c>
      <c r="K13" s="45" t="s">
        <v>12</v>
      </c>
      <c r="L13" s="213" t="s">
        <v>30</v>
      </c>
      <c r="M13" s="215"/>
    </row>
    <row r="14" spans="2:13" x14ac:dyDescent="0.35">
      <c r="B14" s="47" t="s">
        <v>35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36</v>
      </c>
      <c r="C15" s="54">
        <v>0.82399999999999995</v>
      </c>
      <c r="D15" s="54">
        <v>1.651</v>
      </c>
      <c r="E15" s="54">
        <v>2.4889999999999999</v>
      </c>
      <c r="F15" s="55">
        <v>17.417000000000002</v>
      </c>
      <c r="G15" s="56">
        <v>1.7649999999999999</v>
      </c>
      <c r="H15" s="56">
        <v>6.4000000000000001E-2</v>
      </c>
      <c r="I15" s="54">
        <v>1.845</v>
      </c>
      <c r="J15" s="54">
        <v>3.1720000000000002</v>
      </c>
      <c r="K15" s="54">
        <v>3.2810000000000001</v>
      </c>
      <c r="L15" s="56">
        <v>-0.42699999999999999</v>
      </c>
      <c r="M15" s="57">
        <v>7.1999999999999995E-2</v>
      </c>
    </row>
    <row r="16" spans="2:13" x14ac:dyDescent="0.35">
      <c r="B16" s="58" t="s">
        <v>37</v>
      </c>
      <c r="C16" s="59">
        <v>0.82399999999999995</v>
      </c>
      <c r="D16" s="60">
        <v>1.651</v>
      </c>
      <c r="E16" s="61">
        <v>2.4889999999999999</v>
      </c>
      <c r="F16" s="61">
        <v>17.417000000000002</v>
      </c>
      <c r="G16" s="62">
        <v>1.7649999999999999</v>
      </c>
      <c r="H16" s="62">
        <v>6.4000000000000001E-2</v>
      </c>
      <c r="I16" s="60">
        <v>1.845</v>
      </c>
      <c r="J16" s="60">
        <v>3.1720000000000002</v>
      </c>
      <c r="K16" s="61">
        <v>3.2810000000000001</v>
      </c>
      <c r="L16" s="62">
        <v>-0.42699999999999999</v>
      </c>
      <c r="M16" s="62">
        <v>7.1999999999999995E-2</v>
      </c>
    </row>
    <row r="17" spans="2:13" x14ac:dyDescent="0.35">
      <c r="B17" s="63" t="s">
        <v>38</v>
      </c>
      <c r="C17" s="54">
        <v>70.600999999999999</v>
      </c>
      <c r="D17" s="54">
        <v>74.34</v>
      </c>
      <c r="E17" s="54">
        <v>73.103999999999999</v>
      </c>
      <c r="F17" s="64">
        <v>74.191000000000003</v>
      </c>
      <c r="G17" s="65">
        <v>1.7000000000000001E-2</v>
      </c>
      <c r="H17" s="65">
        <v>0.93600000000000005</v>
      </c>
      <c r="I17" s="54">
        <v>77.186000000000007</v>
      </c>
      <c r="J17" s="54">
        <v>80.55</v>
      </c>
      <c r="K17" s="54">
        <v>84.192999999999998</v>
      </c>
      <c r="L17" s="65">
        <v>4.2999999999999997E-2</v>
      </c>
      <c r="M17" s="66">
        <v>0.92800000000000005</v>
      </c>
    </row>
    <row r="18" spans="2:13" x14ac:dyDescent="0.35">
      <c r="B18" s="67" t="s">
        <v>39</v>
      </c>
      <c r="C18" s="68">
        <v>71.424999999999997</v>
      </c>
      <c r="D18" s="68">
        <v>75.991</v>
      </c>
      <c r="E18" s="69">
        <v>75.593000000000004</v>
      </c>
      <c r="F18" s="69">
        <v>91.608000000000004</v>
      </c>
      <c r="G18" s="70">
        <v>8.5999999999999993E-2</v>
      </c>
      <c r="H18" s="70">
        <v>1</v>
      </c>
      <c r="I18" s="68">
        <v>79.031000000000006</v>
      </c>
      <c r="J18" s="68">
        <v>83.721999999999994</v>
      </c>
      <c r="K18" s="69">
        <v>87.474000000000004</v>
      </c>
      <c r="L18" s="70">
        <v>-1.4999999999999999E-2</v>
      </c>
      <c r="M18" s="71">
        <v>1</v>
      </c>
    </row>
    <row r="19" spans="2:13" x14ac:dyDescent="0.35">
      <c r="B19" s="47" t="s">
        <v>40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41</v>
      </c>
      <c r="C20" s="54">
        <v>59.817</v>
      </c>
      <c r="D20" s="54">
        <v>74.911000000000001</v>
      </c>
      <c r="E20" s="54">
        <v>75.828000000000003</v>
      </c>
      <c r="F20" s="55">
        <v>91.608000000000004</v>
      </c>
      <c r="G20" s="76">
        <v>0.153</v>
      </c>
      <c r="H20" s="76">
        <v>1</v>
      </c>
      <c r="I20" s="54">
        <v>79.031000000000006</v>
      </c>
      <c r="J20" s="54">
        <v>83.721999999999994</v>
      </c>
      <c r="K20" s="54">
        <v>87.474000000000004</v>
      </c>
      <c r="L20" s="76">
        <v>-1.4999999999999999E-2</v>
      </c>
      <c r="M20" s="77">
        <v>1</v>
      </c>
    </row>
    <row r="21" spans="2:13" x14ac:dyDescent="0.35">
      <c r="B21" s="58" t="s">
        <v>42</v>
      </c>
      <c r="C21" s="78">
        <v>37.031999999999996</v>
      </c>
      <c r="D21" s="79">
        <v>38.460999999999999</v>
      </c>
      <c r="E21" s="80">
        <v>46.826000000000001</v>
      </c>
      <c r="F21" s="80">
        <v>47.341000000000001</v>
      </c>
      <c r="G21" s="81">
        <v>8.5000000000000006E-2</v>
      </c>
      <c r="H21" s="81">
        <v>0.56699999999999995</v>
      </c>
      <c r="I21" s="79">
        <v>48.76</v>
      </c>
      <c r="J21" s="79">
        <v>52.351999999999997</v>
      </c>
      <c r="K21" s="80">
        <v>56.017000000000003</v>
      </c>
      <c r="L21" s="81">
        <v>5.8000000000000003E-2</v>
      </c>
      <c r="M21" s="81">
        <v>0.6</v>
      </c>
    </row>
    <row r="22" spans="2:13" x14ac:dyDescent="0.35">
      <c r="B22" s="58" t="s">
        <v>43</v>
      </c>
      <c r="C22" s="82">
        <v>21.603000000000002</v>
      </c>
      <c r="D22" s="83">
        <v>35.176000000000002</v>
      </c>
      <c r="E22" s="84">
        <v>27.898</v>
      </c>
      <c r="F22" s="84">
        <v>44.267000000000003</v>
      </c>
      <c r="G22" s="85">
        <v>0.27</v>
      </c>
      <c r="H22" s="85">
        <v>0.42</v>
      </c>
      <c r="I22" s="83">
        <v>30.271000000000001</v>
      </c>
      <c r="J22" s="83">
        <v>31.37</v>
      </c>
      <c r="K22" s="84">
        <v>31.457000000000001</v>
      </c>
      <c r="L22" s="85">
        <v>-0.108</v>
      </c>
      <c r="M22" s="85">
        <v>0.4</v>
      </c>
    </row>
    <row r="23" spans="2:13" x14ac:dyDescent="0.35">
      <c r="B23" s="58" t="s">
        <v>44</v>
      </c>
      <c r="C23" s="86">
        <v>1.1819999999999999</v>
      </c>
      <c r="D23" s="87">
        <v>1.274</v>
      </c>
      <c r="E23" s="88">
        <v>1.1040000000000001</v>
      </c>
      <c r="F23" s="88">
        <v>0</v>
      </c>
      <c r="G23" s="89">
        <v>-1</v>
      </c>
      <c r="H23" s="89">
        <v>1.2999999999999999E-2</v>
      </c>
      <c r="I23" s="87">
        <v>0</v>
      </c>
      <c r="J23" s="87">
        <v>0</v>
      </c>
      <c r="K23" s="88">
        <v>0</v>
      </c>
      <c r="L23" s="89">
        <v>0</v>
      </c>
      <c r="M23" s="89">
        <v>0</v>
      </c>
    </row>
    <row r="24" spans="2:13" x14ac:dyDescent="0.35">
      <c r="B24" s="67" t="s">
        <v>45</v>
      </c>
      <c r="C24" s="90">
        <v>59.817</v>
      </c>
      <c r="D24" s="90">
        <v>74.911000000000001</v>
      </c>
      <c r="E24" s="91">
        <v>75.828000000000003</v>
      </c>
      <c r="F24" s="91">
        <v>91.608000000000004</v>
      </c>
      <c r="G24" s="70">
        <v>0.153</v>
      </c>
      <c r="H24" s="70">
        <v>1</v>
      </c>
      <c r="I24" s="90">
        <v>79.031000000000006</v>
      </c>
      <c r="J24" s="90">
        <v>83.721999999999994</v>
      </c>
      <c r="K24" s="91">
        <v>87.474000000000004</v>
      </c>
      <c r="L24" s="70">
        <v>-1.4999999999999999E-2</v>
      </c>
      <c r="M24" s="71">
        <v>1</v>
      </c>
    </row>
    <row r="25" spans="2:13" x14ac:dyDescent="0.35">
      <c r="B25" s="92" t="s">
        <v>46</v>
      </c>
      <c r="C25" s="93">
        <v>11.6</v>
      </c>
      <c r="D25" s="93">
        <v>1.1000000000000001</v>
      </c>
      <c r="E25" s="94">
        <v>-0.2</v>
      </c>
      <c r="F25" s="94">
        <v>0</v>
      </c>
      <c r="G25" s="95">
        <v>-1</v>
      </c>
      <c r="H25" s="95"/>
      <c r="I25" s="93">
        <v>0</v>
      </c>
      <c r="J25" s="93">
        <v>0</v>
      </c>
      <c r="K25" s="94">
        <v>0</v>
      </c>
      <c r="L25" s="95">
        <v>0</v>
      </c>
      <c r="M25" s="96"/>
    </row>
    <row r="26" spans="2:13" x14ac:dyDescent="0.35">
      <c r="B26" s="47"/>
      <c r="C26" s="97"/>
      <c r="D26" s="97"/>
      <c r="E26" s="97"/>
      <c r="F26" s="97"/>
      <c r="G26" s="98"/>
      <c r="H26" s="98"/>
      <c r="I26" s="97"/>
      <c r="J26" s="97"/>
      <c r="K26" s="97"/>
      <c r="L26" s="98"/>
      <c r="M26" s="99"/>
    </row>
    <row r="27" spans="2:13" x14ac:dyDescent="0.35">
      <c r="B27" s="100" t="s">
        <v>47</v>
      </c>
      <c r="C27" s="101"/>
      <c r="D27" s="101"/>
      <c r="E27" s="101"/>
      <c r="F27" s="101"/>
      <c r="G27" s="102"/>
      <c r="H27" s="102"/>
      <c r="I27" s="101"/>
      <c r="J27" s="101"/>
      <c r="K27" s="101"/>
      <c r="L27" s="102"/>
      <c r="M27" s="102"/>
    </row>
    <row r="28" spans="2:13" x14ac:dyDescent="0.35">
      <c r="B28" s="103" t="s">
        <v>48</v>
      </c>
      <c r="C28" s="104">
        <v>10.384999999999991</v>
      </c>
      <c r="D28" s="104">
        <v>4.9700000000000131</v>
      </c>
      <c r="E28" s="104">
        <v>-0.71600000000000819</v>
      </c>
      <c r="F28" s="105">
        <v>2.2000000000000028</v>
      </c>
      <c r="G28" s="106">
        <v>-0.40400000000000003</v>
      </c>
      <c r="H28" s="106">
        <v>1</v>
      </c>
      <c r="I28" s="104">
        <v>0.86899999999999977</v>
      </c>
      <c r="J28" s="104">
        <v>0.24999999999998579</v>
      </c>
      <c r="K28" s="107">
        <v>0.95000000000000284</v>
      </c>
      <c r="L28" s="106">
        <v>-0.24399999999999999</v>
      </c>
      <c r="M28" s="108">
        <v>1</v>
      </c>
    </row>
    <row r="29" spans="2:13" x14ac:dyDescent="0.35">
      <c r="B29" s="109" t="s">
        <v>49</v>
      </c>
      <c r="C29" s="97"/>
      <c r="D29" s="97"/>
      <c r="E29" s="97"/>
      <c r="F29" s="110"/>
      <c r="G29" s="56"/>
      <c r="H29" s="56"/>
      <c r="I29" s="97"/>
      <c r="J29" s="97"/>
      <c r="K29" s="97"/>
      <c r="L29" s="56"/>
      <c r="M29" s="57"/>
    </row>
    <row r="30" spans="2:13" x14ac:dyDescent="0.35">
      <c r="B30" s="109" t="s">
        <v>50</v>
      </c>
      <c r="C30" s="54">
        <v>0.76700000000000002</v>
      </c>
      <c r="D30" s="54">
        <v>1.5069999999999999</v>
      </c>
      <c r="E30" s="54">
        <v>2.4630000000000001</v>
      </c>
      <c r="F30" s="55">
        <v>1.845</v>
      </c>
      <c r="G30" s="56">
        <v>0.34</v>
      </c>
      <c r="H30" s="56">
        <v>2.1999999999999999E-2</v>
      </c>
      <c r="I30" s="54">
        <v>1.845</v>
      </c>
      <c r="J30" s="54">
        <v>3.1720000000000002</v>
      </c>
      <c r="K30" s="54">
        <v>3.2810000000000001</v>
      </c>
      <c r="L30" s="56">
        <v>0.21199999999999999</v>
      </c>
      <c r="M30" s="57">
        <v>3.1E-2</v>
      </c>
    </row>
    <row r="31" spans="2:13" x14ac:dyDescent="0.35">
      <c r="B31" s="111" t="s">
        <v>51</v>
      </c>
      <c r="C31" s="59">
        <v>0.76700000000000002</v>
      </c>
      <c r="D31" s="60">
        <v>1.5069999999999999</v>
      </c>
      <c r="E31" s="60">
        <v>2.4630000000000001</v>
      </c>
      <c r="F31" s="112">
        <v>1.845</v>
      </c>
      <c r="G31" s="62">
        <v>0.34</v>
      </c>
      <c r="H31" s="62">
        <v>2.1999999999999999E-2</v>
      </c>
      <c r="I31" s="60">
        <v>1.845</v>
      </c>
      <c r="J31" s="60">
        <v>3.1720000000000002</v>
      </c>
      <c r="K31" s="61">
        <v>3.2810000000000001</v>
      </c>
      <c r="L31" s="62">
        <v>0.21199999999999999</v>
      </c>
      <c r="M31" s="62">
        <v>3.1E-2</v>
      </c>
    </row>
    <row r="32" spans="2:13" x14ac:dyDescent="0.35">
      <c r="B32" s="109" t="s">
        <v>38</v>
      </c>
      <c r="C32" s="54">
        <v>70.600999999999999</v>
      </c>
      <c r="D32" s="54">
        <v>74.34</v>
      </c>
      <c r="E32" s="54">
        <v>73.103999999999999</v>
      </c>
      <c r="F32" s="55">
        <v>74.191000000000003</v>
      </c>
      <c r="G32" s="56">
        <v>1.7000000000000001E-2</v>
      </c>
      <c r="H32" s="56">
        <v>0.97799999999999998</v>
      </c>
      <c r="I32" s="54">
        <v>77.186000000000007</v>
      </c>
      <c r="J32" s="54">
        <v>80.55</v>
      </c>
      <c r="K32" s="54">
        <v>84.192999999999998</v>
      </c>
      <c r="L32" s="56">
        <v>4.2999999999999997E-2</v>
      </c>
      <c r="M32" s="57">
        <v>0.96899999999999997</v>
      </c>
    </row>
    <row r="33" spans="2:13" ht="19" x14ac:dyDescent="0.35">
      <c r="B33" s="109" t="s">
        <v>52</v>
      </c>
      <c r="C33" s="54">
        <v>1.7999999999999999E-2</v>
      </c>
      <c r="D33" s="54">
        <v>7.1999999999999995E-2</v>
      </c>
      <c r="E33" s="54">
        <v>2.1999999999999999E-2</v>
      </c>
      <c r="F33" s="55">
        <v>0</v>
      </c>
      <c r="G33" s="56">
        <v>-1</v>
      </c>
      <c r="H33" s="56">
        <v>0</v>
      </c>
      <c r="I33" s="54">
        <v>0</v>
      </c>
      <c r="J33" s="54">
        <v>0</v>
      </c>
      <c r="K33" s="54">
        <v>0</v>
      </c>
      <c r="L33" s="56">
        <v>0</v>
      </c>
      <c r="M33" s="57">
        <v>0</v>
      </c>
    </row>
    <row r="34" spans="2:13" x14ac:dyDescent="0.35">
      <c r="B34" s="113" t="s">
        <v>53</v>
      </c>
      <c r="C34" s="90">
        <v>71.385999999999996</v>
      </c>
      <c r="D34" s="90">
        <v>75.919000000000011</v>
      </c>
      <c r="E34" s="90">
        <v>75.588999999999999</v>
      </c>
      <c r="F34" s="114">
        <v>76.036000000000001</v>
      </c>
      <c r="G34" s="115">
        <v>2.1000000000000001E-2</v>
      </c>
      <c r="H34" s="115">
        <v>1</v>
      </c>
      <c r="I34" s="90">
        <v>79.031000000000006</v>
      </c>
      <c r="J34" s="90">
        <v>83.721999999999994</v>
      </c>
      <c r="K34" s="91">
        <v>87.474000000000004</v>
      </c>
      <c r="L34" s="115">
        <v>4.8000000000000001E-2</v>
      </c>
      <c r="M34" s="116">
        <v>1</v>
      </c>
    </row>
    <row r="35" spans="2:13" x14ac:dyDescent="0.35">
      <c r="B35" s="117" t="s">
        <v>54</v>
      </c>
      <c r="C35" s="72"/>
      <c r="D35" s="72"/>
      <c r="E35" s="72"/>
      <c r="F35" s="73"/>
      <c r="G35" s="106"/>
      <c r="H35" s="106"/>
      <c r="I35" s="72"/>
      <c r="J35" s="72"/>
      <c r="K35" s="72"/>
      <c r="L35" s="106"/>
      <c r="M35" s="108"/>
    </row>
    <row r="36" spans="2:13" x14ac:dyDescent="0.35">
      <c r="B36" s="109" t="s">
        <v>55</v>
      </c>
      <c r="C36" s="54">
        <v>61.001000000000005</v>
      </c>
      <c r="D36" s="54">
        <v>70.948999999999998</v>
      </c>
      <c r="E36" s="54">
        <v>76.305000000000007</v>
      </c>
      <c r="F36" s="55">
        <v>73.835999999999999</v>
      </c>
      <c r="G36" s="56">
        <v>6.6000000000000003E-2</v>
      </c>
      <c r="H36" s="56">
        <v>1</v>
      </c>
      <c r="I36" s="54">
        <v>78.162000000000006</v>
      </c>
      <c r="J36" s="54">
        <v>83.472000000000008</v>
      </c>
      <c r="K36" s="54">
        <v>86.524000000000001</v>
      </c>
      <c r="L36" s="56">
        <v>5.3999999999999999E-2</v>
      </c>
      <c r="M36" s="57">
        <v>1</v>
      </c>
    </row>
    <row r="37" spans="2:13" x14ac:dyDescent="0.35">
      <c r="B37" s="111" t="s">
        <v>42</v>
      </c>
      <c r="C37" s="78">
        <v>35.874000000000002</v>
      </c>
      <c r="D37" s="79">
        <v>38.460999999999999</v>
      </c>
      <c r="E37" s="79">
        <v>45.051000000000002</v>
      </c>
      <c r="F37" s="118">
        <v>46.975000000000001</v>
      </c>
      <c r="G37" s="81">
        <v>9.4E-2</v>
      </c>
      <c r="H37" s="81">
        <v>0.58899999999999997</v>
      </c>
      <c r="I37" s="79">
        <v>48.765999999999998</v>
      </c>
      <c r="J37" s="79">
        <v>52.353000000000002</v>
      </c>
      <c r="K37" s="80">
        <v>56.015999999999998</v>
      </c>
      <c r="L37" s="81">
        <v>0.06</v>
      </c>
      <c r="M37" s="81">
        <v>0.63400000000000001</v>
      </c>
    </row>
    <row r="38" spans="2:13" x14ac:dyDescent="0.35">
      <c r="B38" s="111" t="s">
        <v>43</v>
      </c>
      <c r="C38" s="86">
        <v>25.126999999999999</v>
      </c>
      <c r="D38" s="87">
        <v>32.488</v>
      </c>
      <c r="E38" s="87">
        <v>31.254000000000001</v>
      </c>
      <c r="F38" s="119">
        <v>26.861000000000001</v>
      </c>
      <c r="G38" s="89">
        <v>2.1999999999999999E-2</v>
      </c>
      <c r="H38" s="89">
        <v>0.41099999999999998</v>
      </c>
      <c r="I38" s="87">
        <v>29.396000000000001</v>
      </c>
      <c r="J38" s="87">
        <v>31.119</v>
      </c>
      <c r="K38" s="88">
        <v>30.507999999999999</v>
      </c>
      <c r="L38" s="89">
        <v>4.2999999999999997E-2</v>
      </c>
      <c r="M38" s="89">
        <v>0.36599999999999999</v>
      </c>
    </row>
    <row r="39" spans="2:13" x14ac:dyDescent="0.35">
      <c r="B39" s="113" t="s">
        <v>56</v>
      </c>
      <c r="C39" s="90">
        <v>61.001000000000005</v>
      </c>
      <c r="D39" s="90">
        <v>70.948999999999998</v>
      </c>
      <c r="E39" s="90">
        <v>76.305000000000007</v>
      </c>
      <c r="F39" s="114">
        <v>73.835999999999999</v>
      </c>
      <c r="G39" s="115">
        <v>6.6000000000000003E-2</v>
      </c>
      <c r="H39" s="115">
        <v>1</v>
      </c>
      <c r="I39" s="90">
        <v>78.162000000000006</v>
      </c>
      <c r="J39" s="90">
        <v>83.472000000000008</v>
      </c>
      <c r="K39" s="91">
        <v>86.524000000000001</v>
      </c>
      <c r="L39" s="115">
        <v>5.3999999999999999E-2</v>
      </c>
      <c r="M39" s="116">
        <v>1</v>
      </c>
    </row>
    <row r="40" spans="2:13" ht="19" x14ac:dyDescent="0.35">
      <c r="B40" s="109" t="s">
        <v>57</v>
      </c>
      <c r="C40" s="54">
        <v>-0.92</v>
      </c>
      <c r="D40" s="54">
        <v>-0.99099999999999999</v>
      </c>
      <c r="E40" s="54">
        <v>-0.34499999999999997</v>
      </c>
      <c r="F40" s="55">
        <v>-2.2000000000000002</v>
      </c>
      <c r="G40" s="56">
        <v>0.33700000000000002</v>
      </c>
      <c r="H40" s="56">
        <v>1</v>
      </c>
      <c r="I40" s="54">
        <v>-0.86899999999999999</v>
      </c>
      <c r="J40" s="54">
        <v>-0.25</v>
      </c>
      <c r="K40" s="120">
        <v>-0.95</v>
      </c>
      <c r="L40" s="56">
        <v>-0.24399999999999999</v>
      </c>
      <c r="M40" s="57">
        <v>1</v>
      </c>
    </row>
    <row r="41" spans="2:13" ht="19" x14ac:dyDescent="0.35">
      <c r="B41" s="111" t="s">
        <v>58</v>
      </c>
      <c r="C41" s="78">
        <v>-0.92</v>
      </c>
      <c r="D41" s="79">
        <v>-0.61799999999999999</v>
      </c>
      <c r="E41" s="79">
        <v>-0.34499999999999997</v>
      </c>
      <c r="F41" s="118">
        <v>-2.2000000000000002</v>
      </c>
      <c r="G41" s="81">
        <v>0.33700000000000002</v>
      </c>
      <c r="H41" s="81">
        <v>0.90600000000000003</v>
      </c>
      <c r="I41" s="79">
        <v>-0.86899999999999999</v>
      </c>
      <c r="J41" s="79">
        <v>-0.25</v>
      </c>
      <c r="K41" s="79">
        <v>-0.95</v>
      </c>
      <c r="L41" s="81">
        <v>-0.24399999999999999</v>
      </c>
      <c r="M41" s="81">
        <v>1</v>
      </c>
    </row>
    <row r="42" spans="2:13" ht="19" x14ac:dyDescent="0.35">
      <c r="B42" s="111" t="s">
        <v>59</v>
      </c>
      <c r="C42" s="86">
        <v>0</v>
      </c>
      <c r="D42" s="87">
        <v>-0.373</v>
      </c>
      <c r="E42" s="87">
        <v>0</v>
      </c>
      <c r="F42" s="119">
        <v>0</v>
      </c>
      <c r="G42" s="89">
        <v>0</v>
      </c>
      <c r="H42" s="89">
        <v>9.4E-2</v>
      </c>
      <c r="I42" s="87">
        <v>0</v>
      </c>
      <c r="J42" s="87">
        <v>0</v>
      </c>
      <c r="K42" s="87">
        <v>0</v>
      </c>
      <c r="L42" s="89">
        <v>0</v>
      </c>
      <c r="M42" s="89">
        <v>0</v>
      </c>
    </row>
    <row r="43" spans="2:13" ht="19" x14ac:dyDescent="0.35">
      <c r="B43" s="121" t="s">
        <v>60</v>
      </c>
      <c r="C43" s="122">
        <v>9.464999999999991</v>
      </c>
      <c r="D43" s="122">
        <v>3.979000000000013</v>
      </c>
      <c r="E43" s="122">
        <v>-1.0610000000000082</v>
      </c>
      <c r="F43" s="123">
        <v>2.6645352591003757E-15</v>
      </c>
      <c r="G43" s="124">
        <v>-1</v>
      </c>
      <c r="H43" s="124">
        <v>4.9000000000000002E-2</v>
      </c>
      <c r="I43" s="122">
        <v>-2.2204460492503131E-16</v>
      </c>
      <c r="J43" s="122">
        <v>-1.4210854715202004E-14</v>
      </c>
      <c r="K43" s="125">
        <v>2.886579864025407E-15</v>
      </c>
      <c r="L43" s="124">
        <v>2.7E-2</v>
      </c>
      <c r="M43" s="126">
        <v>1</v>
      </c>
    </row>
    <row r="44" spans="2:13" x14ac:dyDescent="0.35">
      <c r="B44" s="47"/>
      <c r="C44" s="97"/>
      <c r="D44" s="97"/>
      <c r="E44" s="97"/>
      <c r="F44" s="97"/>
      <c r="G44" s="127"/>
      <c r="H44" s="127"/>
      <c r="I44" s="97"/>
      <c r="J44" s="97"/>
      <c r="K44" s="97"/>
      <c r="L44" s="127"/>
      <c r="M44" s="127"/>
    </row>
    <row r="45" spans="2:13" x14ac:dyDescent="0.35">
      <c r="B45" s="47" t="s">
        <v>61</v>
      </c>
      <c r="C45" s="97"/>
      <c r="D45" s="97"/>
      <c r="E45" s="97"/>
      <c r="F45" s="97"/>
      <c r="G45" s="128"/>
      <c r="H45" s="128"/>
      <c r="I45" s="97"/>
      <c r="J45" s="97"/>
      <c r="K45" s="97"/>
      <c r="L45" s="128"/>
      <c r="M45" s="128"/>
    </row>
    <row r="46" spans="2:13" x14ac:dyDescent="0.35">
      <c r="B46" s="129" t="s">
        <v>62</v>
      </c>
      <c r="C46" s="72">
        <v>3.0150000000000001</v>
      </c>
      <c r="D46" s="72">
        <v>2.7330000000000001</v>
      </c>
      <c r="E46" s="72">
        <v>1.974</v>
      </c>
      <c r="F46" s="73">
        <v>4.2830000000000004</v>
      </c>
      <c r="G46" s="130">
        <v>0.124</v>
      </c>
      <c r="H46" s="130">
        <v>8.5000000000000006E-2</v>
      </c>
      <c r="I46" s="72">
        <v>4.9329999999999998</v>
      </c>
      <c r="J46" s="72">
        <v>5.5830000000000002</v>
      </c>
      <c r="K46" s="72">
        <v>5.5830000000000002</v>
      </c>
      <c r="L46" s="130">
        <v>9.1999999999999998E-2</v>
      </c>
      <c r="M46" s="131">
        <v>0.246</v>
      </c>
    </row>
    <row r="47" spans="2:13" x14ac:dyDescent="0.35">
      <c r="B47" s="132" t="s">
        <v>63</v>
      </c>
      <c r="C47" s="97"/>
      <c r="D47" s="97"/>
      <c r="E47" s="97"/>
      <c r="F47" s="110"/>
      <c r="G47" s="85"/>
      <c r="H47" s="85"/>
      <c r="I47" s="97"/>
      <c r="J47" s="97"/>
      <c r="K47" s="97"/>
      <c r="L47" s="85"/>
      <c r="M47" s="133"/>
    </row>
    <row r="48" spans="2:13" x14ac:dyDescent="0.35">
      <c r="B48" s="132" t="s">
        <v>64</v>
      </c>
      <c r="C48" s="134">
        <v>-0.92</v>
      </c>
      <c r="D48" s="135">
        <v>-0.61799999999999999</v>
      </c>
      <c r="E48" s="135">
        <v>-0.34499999999999997</v>
      </c>
      <c r="F48" s="136">
        <v>-2.2000000000000002</v>
      </c>
      <c r="G48" s="137">
        <v>0.33700000000000002</v>
      </c>
      <c r="H48" s="137">
        <v>1</v>
      </c>
      <c r="I48" s="135">
        <v>-0.86899999999999999</v>
      </c>
      <c r="J48" s="135">
        <v>-0.25</v>
      </c>
      <c r="K48" s="135">
        <v>-0.95</v>
      </c>
      <c r="L48" s="137">
        <v>-0.24399999999999999</v>
      </c>
      <c r="M48" s="137">
        <v>1</v>
      </c>
    </row>
    <row r="49" spans="2:13" x14ac:dyDescent="0.35">
      <c r="B49" s="58" t="s">
        <v>65</v>
      </c>
      <c r="C49" s="97">
        <v>8.6999999999999994E-2</v>
      </c>
      <c r="D49" s="97">
        <v>0.188</v>
      </c>
      <c r="E49" s="97">
        <v>0.24</v>
      </c>
      <c r="F49" s="110">
        <v>0.24</v>
      </c>
      <c r="G49" s="85">
        <v>0.40200000000000002</v>
      </c>
      <c r="H49" s="85">
        <v>5.0000000000000001E-3</v>
      </c>
      <c r="I49" s="97">
        <v>0.24</v>
      </c>
      <c r="J49" s="97">
        <v>0.26400000000000001</v>
      </c>
      <c r="K49" s="97">
        <v>0.26400000000000001</v>
      </c>
      <c r="L49" s="85">
        <v>3.2000000000000001E-2</v>
      </c>
      <c r="M49" s="133">
        <v>1.2E-2</v>
      </c>
    </row>
    <row r="50" spans="2:13" x14ac:dyDescent="0.35">
      <c r="B50" s="58" t="s">
        <v>66</v>
      </c>
      <c r="C50" s="97">
        <v>2.89</v>
      </c>
      <c r="D50" s="97">
        <v>1.63</v>
      </c>
      <c r="E50" s="97">
        <v>1.9570000000000001</v>
      </c>
      <c r="F50" s="110">
        <v>1.845</v>
      </c>
      <c r="G50" s="85">
        <v>-0.13900000000000001</v>
      </c>
      <c r="H50" s="85">
        <v>5.6000000000000001E-2</v>
      </c>
      <c r="I50" s="97">
        <v>1.845</v>
      </c>
      <c r="J50" s="97">
        <v>3.1720000000000002</v>
      </c>
      <c r="K50" s="97">
        <v>3.2810000000000001</v>
      </c>
      <c r="L50" s="85">
        <v>0.21199999999999999</v>
      </c>
      <c r="M50" s="133">
        <v>0.124</v>
      </c>
    </row>
    <row r="51" spans="2:13" x14ac:dyDescent="0.35">
      <c r="B51" s="58" t="s">
        <v>67</v>
      </c>
      <c r="C51" s="97">
        <v>35.314</v>
      </c>
      <c r="D51" s="97">
        <v>39.292999999999999</v>
      </c>
      <c r="E51" s="97">
        <v>38.229999999999997</v>
      </c>
      <c r="F51" s="110">
        <v>20.428999999999998</v>
      </c>
      <c r="G51" s="85">
        <v>-0.16700000000000001</v>
      </c>
      <c r="H51" s="85">
        <v>0.85399999999999998</v>
      </c>
      <c r="I51" s="97">
        <v>14.215</v>
      </c>
      <c r="J51" s="97">
        <v>10.5</v>
      </c>
      <c r="K51" s="97">
        <v>9.1999999999999993</v>
      </c>
      <c r="L51" s="85">
        <v>-0.23300000000000001</v>
      </c>
      <c r="M51" s="133">
        <v>0.61799999999999999</v>
      </c>
    </row>
    <row r="52" spans="2:13" x14ac:dyDescent="0.35">
      <c r="B52" s="67" t="s">
        <v>68</v>
      </c>
      <c r="C52" s="90">
        <v>41.305999999999997</v>
      </c>
      <c r="D52" s="90">
        <v>43.844000000000001</v>
      </c>
      <c r="E52" s="90">
        <v>42.400999999999996</v>
      </c>
      <c r="F52" s="114">
        <v>26.796999999999997</v>
      </c>
      <c r="G52" s="115">
        <v>-0.13400000000000001</v>
      </c>
      <c r="H52" s="115">
        <v>1</v>
      </c>
      <c r="I52" s="90">
        <v>21.233000000000001</v>
      </c>
      <c r="J52" s="90">
        <v>19.518999999999998</v>
      </c>
      <c r="K52" s="90">
        <v>18.327999999999999</v>
      </c>
      <c r="L52" s="115">
        <v>-0.11899999999999999</v>
      </c>
      <c r="M52" s="116">
        <v>1</v>
      </c>
    </row>
    <row r="53" spans="2:13" x14ac:dyDescent="0.35">
      <c r="B53" s="58" t="s">
        <v>69</v>
      </c>
      <c r="C53" s="97">
        <v>37.079000000000001</v>
      </c>
      <c r="D53" s="97">
        <v>38.158999999999999</v>
      </c>
      <c r="E53" s="97">
        <v>37.921999999999997</v>
      </c>
      <c r="F53" s="110">
        <v>17.285</v>
      </c>
      <c r="G53" s="85">
        <v>-0.22500000000000001</v>
      </c>
      <c r="H53" s="85">
        <v>0.82699999999999996</v>
      </c>
      <c r="I53" s="97">
        <v>12.218</v>
      </c>
      <c r="J53" s="97">
        <v>10.504</v>
      </c>
      <c r="K53" s="97">
        <v>8.8130000000000006</v>
      </c>
      <c r="L53" s="85">
        <v>-0.20100000000000001</v>
      </c>
      <c r="M53" s="133">
        <v>0.56000000000000005</v>
      </c>
    </row>
    <row r="54" spans="2:13" x14ac:dyDescent="0.35">
      <c r="B54" s="138" t="s">
        <v>70</v>
      </c>
      <c r="C54" s="97">
        <v>4.2270000000000003</v>
      </c>
      <c r="D54" s="97">
        <v>5.6849999999999996</v>
      </c>
      <c r="E54" s="97">
        <v>4.4790000000000001</v>
      </c>
      <c r="F54" s="110">
        <v>9.5120000000000005</v>
      </c>
      <c r="G54" s="85">
        <v>0.31</v>
      </c>
      <c r="H54" s="85">
        <v>0.17299999999999999</v>
      </c>
      <c r="I54" s="97">
        <v>9.0150000000000006</v>
      </c>
      <c r="J54" s="97">
        <v>9.0150000000000006</v>
      </c>
      <c r="K54" s="97">
        <v>9.5150000000000006</v>
      </c>
      <c r="L54" s="85">
        <v>0</v>
      </c>
      <c r="M54" s="133">
        <v>0.44</v>
      </c>
    </row>
    <row r="55" spans="2:13" x14ac:dyDescent="0.35">
      <c r="B55" s="67" t="s">
        <v>71</v>
      </c>
      <c r="C55" s="90">
        <v>41.305999999999997</v>
      </c>
      <c r="D55" s="90">
        <v>43.844000000000001</v>
      </c>
      <c r="E55" s="90">
        <v>42.400999999999996</v>
      </c>
      <c r="F55" s="114">
        <v>26.797000000000001</v>
      </c>
      <c r="G55" s="115">
        <v>-0.13400000000000001</v>
      </c>
      <c r="H55" s="115">
        <v>1</v>
      </c>
      <c r="I55" s="90">
        <v>21.233000000000001</v>
      </c>
      <c r="J55" s="90">
        <v>19.518999999999998</v>
      </c>
      <c r="K55" s="90">
        <v>18.328000000000003</v>
      </c>
      <c r="L55" s="115">
        <v>-0.11899999999999999</v>
      </c>
      <c r="M55" s="116">
        <v>1</v>
      </c>
    </row>
    <row r="56" spans="2:13" x14ac:dyDescent="0.35">
      <c r="B56" s="139"/>
      <c r="C56" s="140"/>
      <c r="D56" s="140"/>
      <c r="E56" s="141"/>
      <c r="F56" s="141"/>
      <c r="G56" s="141"/>
      <c r="H56" s="141"/>
      <c r="I56" s="141"/>
      <c r="J56" s="141"/>
      <c r="K56" s="142"/>
      <c r="L56" s="142"/>
      <c r="M56" s="142"/>
    </row>
    <row r="57" spans="2:13" x14ac:dyDescent="0.35"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4"/>
      <c r="M57" s="145"/>
    </row>
    <row r="58" spans="2:13" x14ac:dyDescent="0.35">
      <c r="B58" s="146"/>
      <c r="C58" s="147"/>
      <c r="D58" s="54"/>
      <c r="E58" s="54"/>
      <c r="F58" s="148"/>
      <c r="G58" s="148"/>
      <c r="H58" s="148"/>
      <c r="I58" s="54"/>
      <c r="J58" s="149"/>
      <c r="K58" s="144"/>
      <c r="L58" s="144"/>
      <c r="M58" s="14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3CF3-A4AA-4BDB-A5A5-8C436B88285C}">
  <dimension ref="B1:U12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21</v>
      </c>
    </row>
    <row r="2" spans="2:21" x14ac:dyDescent="0.35">
      <c r="B2" s="209" t="s">
        <v>72</v>
      </c>
      <c r="C2" s="219"/>
      <c r="D2" s="21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0"/>
      <c r="C3" s="220" t="s">
        <v>73</v>
      </c>
      <c r="D3" s="221"/>
      <c r="E3" s="151" t="s">
        <v>74</v>
      </c>
      <c r="F3" s="222" t="s">
        <v>128</v>
      </c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152"/>
      <c r="T3" s="223" t="s">
        <v>75</v>
      </c>
      <c r="U3" s="225" t="s">
        <v>76</v>
      </c>
    </row>
    <row r="4" spans="2:21" ht="47.5" x14ac:dyDescent="0.35">
      <c r="B4" s="153"/>
      <c r="C4" s="154" t="s">
        <v>77</v>
      </c>
      <c r="D4" s="155" t="s">
        <v>78</v>
      </c>
      <c r="E4" s="216" t="s">
        <v>79</v>
      </c>
      <c r="F4" s="217"/>
      <c r="G4" s="218"/>
      <c r="H4" s="216" t="s">
        <v>80</v>
      </c>
      <c r="I4" s="217"/>
      <c r="J4" s="218"/>
      <c r="K4" s="216" t="s">
        <v>81</v>
      </c>
      <c r="L4" s="217"/>
      <c r="M4" s="217"/>
      <c r="N4" s="217"/>
      <c r="O4" s="217"/>
      <c r="P4" s="217"/>
      <c r="Q4" s="217"/>
      <c r="R4" s="217"/>
      <c r="S4" s="218"/>
      <c r="T4" s="224"/>
      <c r="U4" s="226"/>
    </row>
    <row r="5" spans="2:21" x14ac:dyDescent="0.35">
      <c r="B5" s="156"/>
      <c r="C5" s="157"/>
      <c r="D5" s="158"/>
      <c r="E5" s="216" t="s">
        <v>8</v>
      </c>
      <c r="F5" s="217"/>
      <c r="G5" s="218"/>
      <c r="H5" s="216" t="s">
        <v>9</v>
      </c>
      <c r="I5" s="217"/>
      <c r="J5" s="218"/>
      <c r="K5" s="216" t="s">
        <v>10</v>
      </c>
      <c r="L5" s="217"/>
      <c r="M5" s="218"/>
      <c r="N5" s="216" t="s">
        <v>11</v>
      </c>
      <c r="O5" s="217"/>
      <c r="P5" s="218"/>
      <c r="Q5" s="216" t="s">
        <v>12</v>
      </c>
      <c r="R5" s="217"/>
      <c r="S5" s="218"/>
      <c r="T5" s="159" t="s">
        <v>30</v>
      </c>
      <c r="U5" s="160"/>
    </row>
    <row r="6" spans="2:21" ht="20" x14ac:dyDescent="0.35">
      <c r="B6" s="161" t="s">
        <v>82</v>
      </c>
      <c r="C6" s="162"/>
      <c r="D6" s="163"/>
      <c r="E6" s="164" t="s">
        <v>83</v>
      </c>
      <c r="F6" s="165" t="s">
        <v>84</v>
      </c>
      <c r="G6" s="166" t="s">
        <v>85</v>
      </c>
      <c r="H6" s="164" t="s">
        <v>83</v>
      </c>
      <c r="I6" s="165" t="s">
        <v>84</v>
      </c>
      <c r="J6" s="166" t="s">
        <v>85</v>
      </c>
      <c r="K6" s="164" t="s">
        <v>83</v>
      </c>
      <c r="L6" s="165" t="s">
        <v>84</v>
      </c>
      <c r="M6" s="166" t="s">
        <v>85</v>
      </c>
      <c r="N6" s="164" t="s">
        <v>83</v>
      </c>
      <c r="O6" s="165" t="s">
        <v>84</v>
      </c>
      <c r="P6" s="166" t="s">
        <v>85</v>
      </c>
      <c r="Q6" s="164" t="s">
        <v>83</v>
      </c>
      <c r="R6" s="165" t="s">
        <v>84</v>
      </c>
      <c r="S6" s="166" t="s">
        <v>85</v>
      </c>
      <c r="T6" s="167" t="s">
        <v>86</v>
      </c>
      <c r="U6" s="168"/>
    </row>
    <row r="7" spans="2:21" x14ac:dyDescent="0.35">
      <c r="B7" s="169" t="s">
        <v>87</v>
      </c>
      <c r="C7" s="170">
        <v>48</v>
      </c>
      <c r="D7" s="171">
        <v>48</v>
      </c>
      <c r="E7" s="172">
        <v>48</v>
      </c>
      <c r="F7" s="173">
        <v>46.826324349369997</v>
      </c>
      <c r="G7" s="174">
        <v>0.97554842394520824</v>
      </c>
      <c r="H7" s="172">
        <v>48</v>
      </c>
      <c r="I7" s="173">
        <v>47.340713755737994</v>
      </c>
      <c r="J7" s="174">
        <v>0.98626486991120821</v>
      </c>
      <c r="K7" s="172">
        <v>48</v>
      </c>
      <c r="L7" s="173">
        <v>48.760000000000005</v>
      </c>
      <c r="M7" s="174">
        <v>1.0158333333333334</v>
      </c>
      <c r="N7" s="172">
        <v>48</v>
      </c>
      <c r="O7" s="173">
        <v>52.352000000000004</v>
      </c>
      <c r="P7" s="174">
        <v>1.0906666666666667</v>
      </c>
      <c r="Q7" s="172">
        <v>48</v>
      </c>
      <c r="R7" s="173">
        <v>56.016999999999996</v>
      </c>
      <c r="S7" s="173">
        <v>1.1670208333333332</v>
      </c>
      <c r="T7" s="175">
        <v>0</v>
      </c>
      <c r="U7" s="175">
        <v>0.99999999999999989</v>
      </c>
    </row>
    <row r="8" spans="2:21" x14ac:dyDescent="0.35">
      <c r="B8" s="176" t="s">
        <v>88</v>
      </c>
      <c r="C8" s="177">
        <v>19</v>
      </c>
      <c r="D8" s="177">
        <v>19</v>
      </c>
      <c r="E8" s="178">
        <v>19</v>
      </c>
      <c r="F8" s="179">
        <v>11.9051938501365</v>
      </c>
      <c r="G8" s="180">
        <v>0.62658915000718418</v>
      </c>
      <c r="H8" s="178">
        <v>19</v>
      </c>
      <c r="I8" s="179">
        <v>11.933001566802801</v>
      </c>
      <c r="J8" s="180">
        <v>0.62805271404225271</v>
      </c>
      <c r="K8" s="178">
        <v>19</v>
      </c>
      <c r="L8" s="179">
        <v>12.215999999999999</v>
      </c>
      <c r="M8" s="180">
        <v>0.6429473684210526</v>
      </c>
      <c r="N8" s="178">
        <v>19</v>
      </c>
      <c r="O8" s="179">
        <v>13.2</v>
      </c>
      <c r="P8" s="180">
        <v>0.6947368421052631</v>
      </c>
      <c r="Q8" s="181">
        <v>19</v>
      </c>
      <c r="R8" s="179">
        <v>14.125999999999999</v>
      </c>
      <c r="S8" s="179">
        <v>0.74347368421052629</v>
      </c>
      <c r="T8" s="182">
        <v>0</v>
      </c>
      <c r="U8" s="183">
        <v>0.39583333333333331</v>
      </c>
    </row>
    <row r="9" spans="2:21" x14ac:dyDescent="0.35">
      <c r="B9" s="176" t="s">
        <v>89</v>
      </c>
      <c r="C9" s="184">
        <v>18</v>
      </c>
      <c r="D9" s="184">
        <v>18</v>
      </c>
      <c r="E9" s="185">
        <v>18</v>
      </c>
      <c r="F9" s="186">
        <v>17.876646838323701</v>
      </c>
      <c r="G9" s="187">
        <v>0.99314704657353892</v>
      </c>
      <c r="H9" s="185">
        <v>18</v>
      </c>
      <c r="I9" s="186">
        <v>18.051140303227399</v>
      </c>
      <c r="J9" s="187">
        <v>1.0028411279570777</v>
      </c>
      <c r="K9" s="185">
        <v>18</v>
      </c>
      <c r="L9" s="186">
        <v>18.536000000000001</v>
      </c>
      <c r="M9" s="187">
        <v>1.0297777777777779</v>
      </c>
      <c r="N9" s="185">
        <v>18</v>
      </c>
      <c r="O9" s="186">
        <v>19.863</v>
      </c>
      <c r="P9" s="187">
        <v>1.1034999999999999</v>
      </c>
      <c r="Q9" s="188">
        <v>18</v>
      </c>
      <c r="R9" s="186">
        <v>21.251999999999999</v>
      </c>
      <c r="S9" s="186">
        <v>1.1806666666666665</v>
      </c>
      <c r="T9" s="189">
        <v>0</v>
      </c>
      <c r="U9" s="190">
        <v>0.375</v>
      </c>
    </row>
    <row r="10" spans="2:21" x14ac:dyDescent="0.35">
      <c r="B10" s="176" t="s">
        <v>90</v>
      </c>
      <c r="C10" s="191">
        <v>11</v>
      </c>
      <c r="D10" s="191">
        <v>11</v>
      </c>
      <c r="E10" s="192">
        <v>11</v>
      </c>
      <c r="F10" s="193">
        <v>17.044483660909798</v>
      </c>
      <c r="G10" s="194">
        <v>1.5494985146281635</v>
      </c>
      <c r="H10" s="192">
        <v>11</v>
      </c>
      <c r="I10" s="193">
        <v>17.356571885707798</v>
      </c>
      <c r="J10" s="194">
        <v>1.5778701714279817</v>
      </c>
      <c r="K10" s="192">
        <v>11</v>
      </c>
      <c r="L10" s="193">
        <v>18.007999999999999</v>
      </c>
      <c r="M10" s="194">
        <v>1.6370909090909089</v>
      </c>
      <c r="N10" s="192">
        <v>11</v>
      </c>
      <c r="O10" s="193">
        <v>19.289000000000001</v>
      </c>
      <c r="P10" s="194">
        <v>1.7535454545454547</v>
      </c>
      <c r="Q10" s="195">
        <v>11</v>
      </c>
      <c r="R10" s="193">
        <v>20.638999999999999</v>
      </c>
      <c r="S10" s="193">
        <v>1.8762727272727273</v>
      </c>
      <c r="T10" s="196">
        <v>0</v>
      </c>
      <c r="U10" s="197">
        <v>0.22916666666666666</v>
      </c>
    </row>
    <row r="11" spans="2:21" x14ac:dyDescent="0.35">
      <c r="B11" s="248" t="s">
        <v>127</v>
      </c>
      <c r="C11" s="198"/>
      <c r="D11" s="198"/>
      <c r="E11" s="198"/>
      <c r="F11" s="198"/>
      <c r="G11" s="198"/>
      <c r="H11" s="198"/>
      <c r="I11" s="199"/>
      <c r="J11" s="199"/>
      <c r="K11" s="198"/>
      <c r="L11" s="199"/>
      <c r="M11" s="199"/>
      <c r="N11" s="198"/>
      <c r="O11" s="199"/>
      <c r="P11" s="199"/>
      <c r="Q11" s="198"/>
      <c r="R11" s="199"/>
      <c r="S11" s="199"/>
      <c r="T11" s="200"/>
      <c r="U11" s="200"/>
    </row>
    <row r="12" spans="2:21" x14ac:dyDescent="0.35"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8909A-C919-4422-A8C0-D8962450E540}">
  <dimension ref="B1:AB14"/>
  <sheetViews>
    <sheetView showGridLines="0" topLeftCell="A2" workbookViewId="0">
      <selection activeCell="E15" sqref="E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21</v>
      </c>
      <c r="AB1">
        <f>SUMPRODUCT(LEN(B2)-LEN(SUBSTITUTE(B2,{1,2,3,4,5,6,7,8,9,0},"")))</f>
        <v>3</v>
      </c>
    </row>
    <row r="2" spans="2:28" x14ac:dyDescent="0.35">
      <c r="B2" s="203" t="s">
        <v>91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04" t="s">
        <v>1</v>
      </c>
      <c r="F3" s="205"/>
      <c r="G3" s="206"/>
      <c r="H3" s="4" t="s">
        <v>2</v>
      </c>
      <c r="I3" s="207" t="s">
        <v>3</v>
      </c>
      <c r="J3" s="208"/>
      <c r="K3" s="208"/>
    </row>
    <row r="4" spans="2:28" ht="22" x14ac:dyDescent="0.35">
      <c r="B4" s="227" t="s">
        <v>4</v>
      </c>
      <c r="C4" s="228" t="s">
        <v>5</v>
      </c>
      <c r="D4" s="228" t="s">
        <v>125</v>
      </c>
      <c r="E4" s="229" t="s">
        <v>6</v>
      </c>
      <c r="F4" s="229" t="s">
        <v>7</v>
      </c>
      <c r="G4" s="229" t="s">
        <v>8</v>
      </c>
      <c r="H4" s="229" t="s">
        <v>9</v>
      </c>
      <c r="I4" s="229" t="s">
        <v>10</v>
      </c>
      <c r="J4" s="229" t="s">
        <v>11</v>
      </c>
      <c r="K4" s="230" t="s">
        <v>12</v>
      </c>
    </row>
    <row r="5" spans="2:28" ht="28" customHeight="1" x14ac:dyDescent="0.35">
      <c r="B5" s="236" t="s">
        <v>129</v>
      </c>
      <c r="C5" s="233" t="s">
        <v>130</v>
      </c>
      <c r="D5" s="252" t="s">
        <v>15</v>
      </c>
      <c r="E5" s="237">
        <v>30</v>
      </c>
      <c r="F5" s="237">
        <v>30</v>
      </c>
      <c r="G5" s="237">
        <v>15</v>
      </c>
      <c r="H5" s="237">
        <v>22</v>
      </c>
      <c r="I5" s="237">
        <v>29</v>
      </c>
      <c r="J5" s="237">
        <v>36</v>
      </c>
      <c r="K5" s="238">
        <v>43</v>
      </c>
    </row>
    <row r="6" spans="2:28" x14ac:dyDescent="0.35">
      <c r="B6" s="236"/>
      <c r="C6" s="233"/>
      <c r="D6" s="253"/>
      <c r="E6" s="237"/>
      <c r="F6" s="237"/>
      <c r="G6" s="237"/>
      <c r="H6" s="237"/>
      <c r="I6" s="237"/>
      <c r="J6" s="237"/>
      <c r="K6" s="238"/>
    </row>
    <row r="7" spans="2:28" ht="28.5" customHeight="1" x14ac:dyDescent="0.35">
      <c r="B7" s="236" t="s">
        <v>93</v>
      </c>
      <c r="C7" s="233" t="s">
        <v>130</v>
      </c>
      <c r="D7" s="252" t="s">
        <v>94</v>
      </c>
      <c r="E7" s="237">
        <v>100</v>
      </c>
      <c r="F7" s="237">
        <v>100</v>
      </c>
      <c r="G7" s="237" t="s">
        <v>131</v>
      </c>
      <c r="H7" s="237">
        <v>100</v>
      </c>
      <c r="I7" s="237">
        <v>100</v>
      </c>
      <c r="J7" s="237">
        <v>100</v>
      </c>
      <c r="K7" s="238">
        <v>100</v>
      </c>
    </row>
    <row r="8" spans="2:28" x14ac:dyDescent="0.35">
      <c r="B8" s="236"/>
      <c r="C8" s="233"/>
      <c r="D8" s="253"/>
      <c r="E8" s="237"/>
      <c r="F8" s="237"/>
      <c r="G8" s="237"/>
      <c r="H8" s="237"/>
      <c r="I8" s="237"/>
      <c r="J8" s="237"/>
      <c r="K8" s="238"/>
    </row>
    <row r="9" spans="2:28" ht="38" x14ac:dyDescent="0.35">
      <c r="B9" s="231" t="s">
        <v>95</v>
      </c>
      <c r="C9" s="232" t="s">
        <v>130</v>
      </c>
      <c r="D9" s="232" t="s">
        <v>15</v>
      </c>
      <c r="E9" s="234">
        <v>519</v>
      </c>
      <c r="F9" s="234">
        <v>500</v>
      </c>
      <c r="G9" s="234" t="s">
        <v>113</v>
      </c>
      <c r="H9" s="234">
        <v>500</v>
      </c>
      <c r="I9" s="234">
        <v>500</v>
      </c>
      <c r="J9" s="234">
        <v>500</v>
      </c>
      <c r="K9" s="235">
        <v>500</v>
      </c>
    </row>
    <row r="10" spans="2:28" x14ac:dyDescent="0.35">
      <c r="B10" s="236" t="s">
        <v>132</v>
      </c>
      <c r="C10" s="233" t="s">
        <v>130</v>
      </c>
      <c r="D10" s="252" t="s">
        <v>94</v>
      </c>
      <c r="E10" s="237">
        <v>150</v>
      </c>
      <c r="F10" s="237">
        <v>150</v>
      </c>
      <c r="G10" s="237" t="s">
        <v>113</v>
      </c>
      <c r="H10" s="237">
        <v>150</v>
      </c>
      <c r="I10" s="237">
        <v>150</v>
      </c>
      <c r="J10" s="237">
        <v>150</v>
      </c>
      <c r="K10" s="238">
        <v>150</v>
      </c>
    </row>
    <row r="11" spans="2:28" x14ac:dyDescent="0.35">
      <c r="B11" s="236"/>
      <c r="C11" s="233"/>
      <c r="D11" s="253"/>
      <c r="E11" s="237"/>
      <c r="F11" s="237"/>
      <c r="G11" s="237"/>
      <c r="H11" s="237"/>
      <c r="I11" s="237"/>
      <c r="J11" s="237"/>
      <c r="K11" s="238"/>
    </row>
    <row r="12" spans="2:28" x14ac:dyDescent="0.35">
      <c r="B12" s="236" t="s">
        <v>133</v>
      </c>
      <c r="C12" s="233" t="s">
        <v>96</v>
      </c>
      <c r="D12" s="252" t="s">
        <v>15</v>
      </c>
      <c r="E12" s="237">
        <v>15</v>
      </c>
      <c r="F12" s="237">
        <v>9</v>
      </c>
      <c r="G12" s="237">
        <v>22</v>
      </c>
      <c r="H12" s="237">
        <v>22</v>
      </c>
      <c r="I12" s="237">
        <v>22</v>
      </c>
      <c r="J12" s="237">
        <v>22</v>
      </c>
      <c r="K12" s="238">
        <v>18</v>
      </c>
    </row>
    <row r="13" spans="2:28" x14ac:dyDescent="0.35">
      <c r="B13" s="249"/>
      <c r="C13" s="241"/>
      <c r="D13" s="254"/>
      <c r="E13" s="250"/>
      <c r="F13" s="250"/>
      <c r="G13" s="250"/>
      <c r="H13" s="250"/>
      <c r="I13" s="250"/>
      <c r="J13" s="250"/>
      <c r="K13" s="251"/>
    </row>
    <row r="14" spans="2:28" x14ac:dyDescent="0.35">
      <c r="B14" s="255" t="s">
        <v>134</v>
      </c>
    </row>
  </sheetData>
  <mergeCells count="43">
    <mergeCell ref="H12:H13"/>
    <mergeCell ref="I12:I13"/>
    <mergeCell ref="J12:J13"/>
    <mergeCell ref="K12:K13"/>
    <mergeCell ref="D5:D6"/>
    <mergeCell ref="D7:D8"/>
    <mergeCell ref="D10:D11"/>
    <mergeCell ref="D12:D13"/>
    <mergeCell ref="B12:B13"/>
    <mergeCell ref="C12:C13"/>
    <mergeCell ref="E12:E13"/>
    <mergeCell ref="F12:F13"/>
    <mergeCell ref="G12:G13"/>
    <mergeCell ref="H7:H8"/>
    <mergeCell ref="I7:I8"/>
    <mergeCell ref="J7:J8"/>
    <mergeCell ref="K7:K8"/>
    <mergeCell ref="B10:B11"/>
    <mergeCell ref="C10:C11"/>
    <mergeCell ref="E10:E11"/>
    <mergeCell ref="F10:F11"/>
    <mergeCell ref="G10:G11"/>
    <mergeCell ref="H10:H11"/>
    <mergeCell ref="I10:I11"/>
    <mergeCell ref="J10:J11"/>
    <mergeCell ref="K10:K11"/>
    <mergeCell ref="B7:B8"/>
    <mergeCell ref="C7:C8"/>
    <mergeCell ref="E7:E8"/>
    <mergeCell ref="F7:F8"/>
    <mergeCell ref="G7:G8"/>
    <mergeCell ref="B2:K2"/>
    <mergeCell ref="E3:G3"/>
    <mergeCell ref="I3:K3"/>
    <mergeCell ref="B5:B6"/>
    <mergeCell ref="C5:C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ED322-E3ED-46F9-8696-9AE94AD2F0E4}">
  <dimension ref="B1:M56"/>
  <sheetViews>
    <sheetView showGridLines="0" topLeftCell="A16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21</v>
      </c>
    </row>
    <row r="2" spans="2:13" x14ac:dyDescent="0.35">
      <c r="B2" s="209" t="s">
        <v>97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6"/>
      <c r="C3" s="7"/>
      <c r="D3" s="8" t="s">
        <v>23</v>
      </c>
      <c r="E3" s="9"/>
      <c r="F3" s="10" t="s">
        <v>24</v>
      </c>
      <c r="G3" s="11" t="s">
        <v>25</v>
      </c>
      <c r="H3" s="11" t="s">
        <v>26</v>
      </c>
      <c r="I3" s="12" t="s">
        <v>27</v>
      </c>
      <c r="J3" s="13"/>
      <c r="K3" s="14"/>
      <c r="L3" s="11" t="s">
        <v>25</v>
      </c>
      <c r="M3" s="15" t="s">
        <v>26</v>
      </c>
    </row>
    <row r="4" spans="2:13" x14ac:dyDescent="0.35">
      <c r="B4" s="16" t="s">
        <v>28</v>
      </c>
      <c r="C4" s="17" t="s">
        <v>6</v>
      </c>
      <c r="D4" s="17" t="s">
        <v>7</v>
      </c>
      <c r="E4" s="17" t="s">
        <v>8</v>
      </c>
      <c r="F4" s="18" t="s">
        <v>9</v>
      </c>
      <c r="G4" s="210" t="s">
        <v>29</v>
      </c>
      <c r="H4" s="211"/>
      <c r="I4" s="17" t="s">
        <v>10</v>
      </c>
      <c r="J4" s="17" t="s">
        <v>11</v>
      </c>
      <c r="K4" s="17" t="s">
        <v>12</v>
      </c>
      <c r="L4" s="210" t="s">
        <v>30</v>
      </c>
      <c r="M4" s="212"/>
    </row>
    <row r="5" spans="2:13" x14ac:dyDescent="0.35">
      <c r="B5" s="19" t="s">
        <v>31</v>
      </c>
      <c r="C5" s="20">
        <v>209.42701018540103</v>
      </c>
      <c r="D5" s="20">
        <v>84.697931126394579</v>
      </c>
      <c r="E5" s="20">
        <v>93.130406106653808</v>
      </c>
      <c r="F5" s="21">
        <v>105.991</v>
      </c>
      <c r="G5" s="22">
        <v>-0.20300000000000001</v>
      </c>
      <c r="H5" s="22">
        <v>0.26800000000000002</v>
      </c>
      <c r="I5" s="20">
        <v>109.11499999999999</v>
      </c>
      <c r="J5" s="20">
        <v>113.312</v>
      </c>
      <c r="K5" s="20">
        <v>118.443</v>
      </c>
      <c r="L5" s="22">
        <v>3.7999999999999999E-2</v>
      </c>
      <c r="M5" s="23">
        <v>0.28499999999999998</v>
      </c>
    </row>
    <row r="6" spans="2:13" x14ac:dyDescent="0.35">
      <c r="B6" s="19" t="s">
        <v>92</v>
      </c>
      <c r="C6" s="20">
        <v>267.10382456220941</v>
      </c>
      <c r="D6" s="20">
        <v>320.22445895999994</v>
      </c>
      <c r="E6" s="20">
        <v>186.23089969003965</v>
      </c>
      <c r="F6" s="21">
        <v>227.53161412374436</v>
      </c>
      <c r="G6" s="22">
        <v>-5.1999999999999998E-2</v>
      </c>
      <c r="H6" s="22">
        <v>0.54400000000000004</v>
      </c>
      <c r="I6" s="20">
        <v>237.726</v>
      </c>
      <c r="J6" s="20">
        <v>248.59</v>
      </c>
      <c r="K6" s="20">
        <v>259.82499999999999</v>
      </c>
      <c r="L6" s="22">
        <v>4.4999999999999998E-2</v>
      </c>
      <c r="M6" s="24">
        <v>0.621</v>
      </c>
    </row>
    <row r="7" spans="2:13" x14ac:dyDescent="0.35">
      <c r="B7" s="19" t="s">
        <v>96</v>
      </c>
      <c r="C7" s="20">
        <v>89.733787814476017</v>
      </c>
      <c r="D7" s="20">
        <v>171.19447142999999</v>
      </c>
      <c r="E7" s="20">
        <v>37.844000000000001</v>
      </c>
      <c r="F7" s="21">
        <v>73.156000000000006</v>
      </c>
      <c r="G7" s="22">
        <v>-6.6000000000000003E-2</v>
      </c>
      <c r="H7" s="22">
        <v>0.189</v>
      </c>
      <c r="I7" s="20">
        <v>24.236999999999998</v>
      </c>
      <c r="J7" s="20">
        <v>25.352</v>
      </c>
      <c r="K7" s="20">
        <v>26.498000000000001</v>
      </c>
      <c r="L7" s="22">
        <v>-0.28699999999999998</v>
      </c>
      <c r="M7" s="24">
        <v>9.4E-2</v>
      </c>
    </row>
    <row r="8" spans="2:13" x14ac:dyDescent="0.35">
      <c r="B8" s="25" t="s">
        <v>32</v>
      </c>
      <c r="C8" s="26">
        <v>566.26462256208652</v>
      </c>
      <c r="D8" s="26">
        <v>576.11686151639447</v>
      </c>
      <c r="E8" s="26">
        <v>317.20530579669344</v>
      </c>
      <c r="F8" s="27">
        <v>406.67861412374435</v>
      </c>
      <c r="G8" s="28">
        <v>-0.104</v>
      </c>
      <c r="H8" s="29">
        <v>1</v>
      </c>
      <c r="I8" s="26">
        <v>371.07800000000003</v>
      </c>
      <c r="J8" s="26">
        <v>387.25399999999996</v>
      </c>
      <c r="K8" s="26">
        <v>404.76599999999996</v>
      </c>
      <c r="L8" s="30">
        <v>-2E-3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09" t="s">
        <v>98</v>
      </c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2:13" ht="48.5" x14ac:dyDescent="0.35">
      <c r="B11" s="34" t="s">
        <v>34</v>
      </c>
      <c r="C11" s="35"/>
      <c r="D11" s="36" t="s">
        <v>23</v>
      </c>
      <c r="E11" s="37"/>
      <c r="F11" s="38" t="s">
        <v>24</v>
      </c>
      <c r="G11" s="39" t="s">
        <v>25</v>
      </c>
      <c r="H11" s="39" t="s">
        <v>26</v>
      </c>
      <c r="I11" s="40" t="s">
        <v>27</v>
      </c>
      <c r="J11" s="41"/>
      <c r="K11" s="42"/>
      <c r="L11" s="39" t="s">
        <v>25</v>
      </c>
      <c r="M11" s="43" t="s">
        <v>26</v>
      </c>
    </row>
    <row r="12" spans="2:13" x14ac:dyDescent="0.35">
      <c r="B12" s="44" t="s">
        <v>28</v>
      </c>
      <c r="C12" s="45" t="s">
        <v>6</v>
      </c>
      <c r="D12" s="45" t="s">
        <v>7</v>
      </c>
      <c r="E12" s="45" t="s">
        <v>8</v>
      </c>
      <c r="F12" s="46" t="s">
        <v>9</v>
      </c>
      <c r="G12" s="213" t="s">
        <v>29</v>
      </c>
      <c r="H12" s="214"/>
      <c r="I12" s="45" t="s">
        <v>10</v>
      </c>
      <c r="J12" s="45" t="s">
        <v>11</v>
      </c>
      <c r="K12" s="45" t="s">
        <v>12</v>
      </c>
      <c r="L12" s="213" t="s">
        <v>30</v>
      </c>
      <c r="M12" s="215"/>
    </row>
    <row r="13" spans="2:13" x14ac:dyDescent="0.35">
      <c r="B13" s="47" t="s">
        <v>35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36</v>
      </c>
      <c r="C14" s="54">
        <v>8.6856290000000005</v>
      </c>
      <c r="D14" s="54">
        <v>12.767524999999999</v>
      </c>
      <c r="E14" s="54">
        <v>11.926845</v>
      </c>
      <c r="F14" s="55">
        <v>0</v>
      </c>
      <c r="G14" s="56">
        <v>-1</v>
      </c>
      <c r="H14" s="56">
        <v>1.7999999999999999E-2</v>
      </c>
      <c r="I14" s="54">
        <v>0</v>
      </c>
      <c r="J14" s="54">
        <v>0</v>
      </c>
      <c r="K14" s="54">
        <v>0</v>
      </c>
      <c r="L14" s="56">
        <v>0</v>
      </c>
      <c r="M14" s="57">
        <v>0</v>
      </c>
    </row>
    <row r="15" spans="2:13" x14ac:dyDescent="0.35">
      <c r="B15" s="58" t="s">
        <v>37</v>
      </c>
      <c r="C15" s="59">
        <v>8.6856290000000005</v>
      </c>
      <c r="D15" s="60">
        <v>12.767524999999999</v>
      </c>
      <c r="E15" s="61">
        <v>11.926845</v>
      </c>
      <c r="F15" s="61">
        <v>0</v>
      </c>
      <c r="G15" s="62">
        <v>-1</v>
      </c>
      <c r="H15" s="62">
        <v>1.7999999999999999E-2</v>
      </c>
      <c r="I15" s="60">
        <v>0</v>
      </c>
      <c r="J15" s="60">
        <v>0</v>
      </c>
      <c r="K15" s="61">
        <v>0</v>
      </c>
      <c r="L15" s="62">
        <v>0</v>
      </c>
      <c r="M15" s="62">
        <v>0</v>
      </c>
    </row>
    <row r="16" spans="2:13" x14ac:dyDescent="0.35">
      <c r="B16" s="63" t="s">
        <v>38</v>
      </c>
      <c r="C16" s="54">
        <v>629.56462899999997</v>
      </c>
      <c r="D16" s="54">
        <v>401.303698</v>
      </c>
      <c r="E16" s="54">
        <v>402.54886300000004</v>
      </c>
      <c r="F16" s="64">
        <v>406.67899999999997</v>
      </c>
      <c r="G16" s="65">
        <v>-0.13600000000000001</v>
      </c>
      <c r="H16" s="65">
        <v>0.98199999999999998</v>
      </c>
      <c r="I16" s="54">
        <v>371.07799999999997</v>
      </c>
      <c r="J16" s="54">
        <v>387.25400000000002</v>
      </c>
      <c r="K16" s="54">
        <v>404.76600000000002</v>
      </c>
      <c r="L16" s="65">
        <v>-2E-3</v>
      </c>
      <c r="M16" s="66">
        <v>1</v>
      </c>
    </row>
    <row r="17" spans="2:13" x14ac:dyDescent="0.35">
      <c r="B17" s="67" t="s">
        <v>39</v>
      </c>
      <c r="C17" s="68">
        <v>638.25025799999992</v>
      </c>
      <c r="D17" s="68">
        <v>414.07122299999997</v>
      </c>
      <c r="E17" s="69">
        <v>414.47570800000005</v>
      </c>
      <c r="F17" s="69">
        <v>406.67899999999997</v>
      </c>
      <c r="G17" s="70">
        <v>-0.13900000000000001</v>
      </c>
      <c r="H17" s="70">
        <v>1</v>
      </c>
      <c r="I17" s="68">
        <v>371.07799999999997</v>
      </c>
      <c r="J17" s="68">
        <v>387.25400000000002</v>
      </c>
      <c r="K17" s="69">
        <v>404.76600000000002</v>
      </c>
      <c r="L17" s="70">
        <v>-2E-3</v>
      </c>
      <c r="M17" s="71">
        <v>1</v>
      </c>
    </row>
    <row r="18" spans="2:13" x14ac:dyDescent="0.35">
      <c r="B18" s="47" t="s">
        <v>40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41</v>
      </c>
      <c r="C19" s="54">
        <v>566.2646225620864</v>
      </c>
      <c r="D19" s="54">
        <v>576.11686151639469</v>
      </c>
      <c r="E19" s="54">
        <v>317.20530579669349</v>
      </c>
      <c r="F19" s="55">
        <v>406.67861412374435</v>
      </c>
      <c r="G19" s="76">
        <v>-0.104</v>
      </c>
      <c r="H19" s="76">
        <v>1</v>
      </c>
      <c r="I19" s="54">
        <v>371.07799999999997</v>
      </c>
      <c r="J19" s="54">
        <v>387.25399999999996</v>
      </c>
      <c r="K19" s="54">
        <v>404.76600000000002</v>
      </c>
      <c r="L19" s="76">
        <v>-2E-3</v>
      </c>
      <c r="M19" s="77">
        <v>1</v>
      </c>
    </row>
    <row r="20" spans="2:13" x14ac:dyDescent="0.35">
      <c r="B20" s="58" t="s">
        <v>42</v>
      </c>
      <c r="C20" s="78">
        <v>178.60897001223108</v>
      </c>
      <c r="D20" s="79">
        <v>197.08514643000001</v>
      </c>
      <c r="E20" s="80">
        <v>197.08</v>
      </c>
      <c r="F20" s="80">
        <v>234.08115814613149</v>
      </c>
      <c r="G20" s="81">
        <v>9.4E-2</v>
      </c>
      <c r="H20" s="81">
        <v>0.46400000000000002</v>
      </c>
      <c r="I20" s="79">
        <v>244.56700000000001</v>
      </c>
      <c r="J20" s="79">
        <v>255.816</v>
      </c>
      <c r="K20" s="80">
        <v>267.38</v>
      </c>
      <c r="L20" s="81">
        <v>4.4999999999999998E-2</v>
      </c>
      <c r="M20" s="81">
        <v>0.63900000000000001</v>
      </c>
    </row>
    <row r="21" spans="2:13" x14ac:dyDescent="0.35">
      <c r="B21" s="58" t="s">
        <v>43</v>
      </c>
      <c r="C21" s="82">
        <v>382.55265254985534</v>
      </c>
      <c r="D21" s="83">
        <v>373.29971508639466</v>
      </c>
      <c r="E21" s="84">
        <v>113.10430579669348</v>
      </c>
      <c r="F21" s="84">
        <v>162.78245597761284</v>
      </c>
      <c r="G21" s="85">
        <v>-0.248</v>
      </c>
      <c r="H21" s="85">
        <v>0.52</v>
      </c>
      <c r="I21" s="83">
        <v>116.256</v>
      </c>
      <c r="J21" s="83">
        <v>120.711</v>
      </c>
      <c r="K21" s="84">
        <v>126.175</v>
      </c>
      <c r="L21" s="85">
        <v>-8.1000000000000003E-2</v>
      </c>
      <c r="M21" s="85">
        <v>0.33400000000000002</v>
      </c>
    </row>
    <row r="22" spans="2:13" x14ac:dyDescent="0.35">
      <c r="B22" s="58" t="s">
        <v>44</v>
      </c>
      <c r="C22" s="86">
        <v>5.1029999999999998</v>
      </c>
      <c r="D22" s="87">
        <v>5.7320000000000002</v>
      </c>
      <c r="E22" s="88">
        <v>7.0209999999999999</v>
      </c>
      <c r="F22" s="88">
        <v>9.8149999999999995</v>
      </c>
      <c r="G22" s="89">
        <v>0.24399999999999999</v>
      </c>
      <c r="H22" s="89">
        <v>1.6E-2</v>
      </c>
      <c r="I22" s="87">
        <v>10.255000000000001</v>
      </c>
      <c r="J22" s="87">
        <v>10.727</v>
      </c>
      <c r="K22" s="88">
        <v>11.211</v>
      </c>
      <c r="L22" s="89">
        <v>4.4999999999999998E-2</v>
      </c>
      <c r="M22" s="89">
        <v>2.7E-2</v>
      </c>
    </row>
    <row r="23" spans="2:13" x14ac:dyDescent="0.35">
      <c r="B23" s="67" t="s">
        <v>45</v>
      </c>
      <c r="C23" s="90">
        <v>566.2646225620864</v>
      </c>
      <c r="D23" s="90">
        <v>576.11686151639469</v>
      </c>
      <c r="E23" s="91">
        <v>317.20530579669349</v>
      </c>
      <c r="F23" s="91">
        <v>406.67861412374435</v>
      </c>
      <c r="G23" s="70">
        <v>-0.104</v>
      </c>
      <c r="H23" s="70">
        <v>1</v>
      </c>
      <c r="I23" s="90">
        <v>371.07799999999997</v>
      </c>
      <c r="J23" s="90">
        <v>387.25399999999996</v>
      </c>
      <c r="K23" s="91">
        <v>404.76600000000002</v>
      </c>
      <c r="L23" s="70">
        <v>-2E-3</v>
      </c>
      <c r="M23" s="71">
        <v>1</v>
      </c>
    </row>
    <row r="24" spans="2:13" x14ac:dyDescent="0.35">
      <c r="B24" s="92" t="s">
        <v>46</v>
      </c>
      <c r="C24" s="93">
        <v>72</v>
      </c>
      <c r="D24" s="93">
        <v>-162</v>
      </c>
      <c r="E24" s="94">
        <v>97.3</v>
      </c>
      <c r="F24" s="94">
        <v>0</v>
      </c>
      <c r="G24" s="95">
        <v>-1</v>
      </c>
      <c r="H24" s="95"/>
      <c r="I24" s="93">
        <v>0</v>
      </c>
      <c r="J24" s="93">
        <v>0</v>
      </c>
      <c r="K24" s="94">
        <v>0</v>
      </c>
      <c r="L24" s="95">
        <v>0</v>
      </c>
      <c r="M24" s="96"/>
    </row>
    <row r="25" spans="2:13" x14ac:dyDescent="0.35">
      <c r="B25" s="47"/>
      <c r="C25" s="97"/>
      <c r="D25" s="97"/>
      <c r="E25" s="97"/>
      <c r="F25" s="97"/>
      <c r="G25" s="98"/>
      <c r="H25" s="98"/>
      <c r="I25" s="97"/>
      <c r="J25" s="97"/>
      <c r="K25" s="97"/>
      <c r="L25" s="98"/>
      <c r="M25" s="99"/>
    </row>
    <row r="26" spans="2:13" x14ac:dyDescent="0.35">
      <c r="B26" s="100" t="s">
        <v>47</v>
      </c>
      <c r="C26" s="101"/>
      <c r="D26" s="101"/>
      <c r="E26" s="101"/>
      <c r="F26" s="101"/>
      <c r="G26" s="102"/>
      <c r="H26" s="102"/>
      <c r="I26" s="101"/>
      <c r="J26" s="101"/>
      <c r="K26" s="101"/>
      <c r="L26" s="102"/>
      <c r="M26" s="102"/>
    </row>
    <row r="27" spans="2:13" x14ac:dyDescent="0.35">
      <c r="B27" s="103" t="s">
        <v>48</v>
      </c>
      <c r="C27" s="104">
        <v>240.37407917454425</v>
      </c>
      <c r="D27" s="104">
        <v>-145.98303873130465</v>
      </c>
      <c r="E27" s="104">
        <v>40.245394708524373</v>
      </c>
      <c r="F27" s="105">
        <v>-49.524125202132325</v>
      </c>
      <c r="G27" s="106">
        <v>-1.591</v>
      </c>
      <c r="H27" s="106">
        <v>1</v>
      </c>
      <c r="I27" s="104">
        <v>-18.081339384506805</v>
      </c>
      <c r="J27" s="104">
        <v>-19.806928996194131</v>
      </c>
      <c r="K27" s="107">
        <v>-27.825564061466309</v>
      </c>
      <c r="L27" s="106">
        <v>-0.17499999999999999</v>
      </c>
      <c r="M27" s="108">
        <v>1</v>
      </c>
    </row>
    <row r="28" spans="2:13" x14ac:dyDescent="0.35">
      <c r="B28" s="109" t="s">
        <v>49</v>
      </c>
      <c r="C28" s="97"/>
      <c r="D28" s="97"/>
      <c r="E28" s="97"/>
      <c r="F28" s="110"/>
      <c r="G28" s="56"/>
      <c r="H28" s="56"/>
      <c r="I28" s="97"/>
      <c r="J28" s="97"/>
      <c r="K28" s="97"/>
      <c r="L28" s="56"/>
      <c r="M28" s="57"/>
    </row>
    <row r="29" spans="2:13" x14ac:dyDescent="0.35">
      <c r="B29" s="109" t="s">
        <v>50</v>
      </c>
      <c r="C29" s="54">
        <v>8.6856290000000005</v>
      </c>
      <c r="D29" s="54">
        <v>12.767524999999999</v>
      </c>
      <c r="E29" s="54">
        <v>10.695</v>
      </c>
      <c r="F29" s="55">
        <v>6.2433074653677592</v>
      </c>
      <c r="G29" s="56">
        <v>-0.104</v>
      </c>
      <c r="H29" s="56">
        <v>2.1000000000000001E-2</v>
      </c>
      <c r="I29" s="54">
        <v>6.5230076398162353</v>
      </c>
      <c r="J29" s="54">
        <v>6.8230659912477822</v>
      </c>
      <c r="K29" s="54">
        <v>0</v>
      </c>
      <c r="L29" s="56">
        <v>-1</v>
      </c>
      <c r="M29" s="57">
        <v>1.2E-2</v>
      </c>
    </row>
    <row r="30" spans="2:13" x14ac:dyDescent="0.35">
      <c r="B30" s="111" t="s">
        <v>51</v>
      </c>
      <c r="C30" s="59">
        <v>8.6856290000000005</v>
      </c>
      <c r="D30" s="60">
        <v>12.767524999999999</v>
      </c>
      <c r="E30" s="60">
        <v>10.695</v>
      </c>
      <c r="F30" s="112">
        <v>6.2433074653677592</v>
      </c>
      <c r="G30" s="62">
        <v>-0.104</v>
      </c>
      <c r="H30" s="62">
        <v>2.1000000000000001E-2</v>
      </c>
      <c r="I30" s="60">
        <v>6.5230076398162353</v>
      </c>
      <c r="J30" s="60">
        <v>6.8230659912477822</v>
      </c>
      <c r="K30" s="61">
        <v>0</v>
      </c>
      <c r="L30" s="62">
        <v>-1</v>
      </c>
      <c r="M30" s="62">
        <v>1.2E-2</v>
      </c>
    </row>
    <row r="31" spans="2:13" x14ac:dyDescent="0.35">
      <c r="B31" s="109" t="s">
        <v>38</v>
      </c>
      <c r="C31" s="54">
        <v>628.86400000000003</v>
      </c>
      <c r="D31" s="54">
        <v>401.08070199999997</v>
      </c>
      <c r="E31" s="54">
        <v>402.54889399999996</v>
      </c>
      <c r="F31" s="55">
        <v>406.67899999999997</v>
      </c>
      <c r="G31" s="56">
        <v>-0.13500000000000001</v>
      </c>
      <c r="H31" s="56">
        <v>0.97899999999999998</v>
      </c>
      <c r="I31" s="54">
        <v>371.07826</v>
      </c>
      <c r="J31" s="54">
        <v>387.25401195999996</v>
      </c>
      <c r="K31" s="54">
        <v>404.76600000000002</v>
      </c>
      <c r="L31" s="56">
        <v>-2E-3</v>
      </c>
      <c r="M31" s="57">
        <v>0.98799999999999999</v>
      </c>
    </row>
    <row r="32" spans="2:13" x14ac:dyDescent="0.35">
      <c r="B32" s="113" t="s">
        <v>53</v>
      </c>
      <c r="C32" s="90">
        <v>637.54962899999998</v>
      </c>
      <c r="D32" s="90">
        <v>413.84822699999995</v>
      </c>
      <c r="E32" s="90">
        <v>413.24389399999995</v>
      </c>
      <c r="F32" s="114">
        <v>412.92230746536774</v>
      </c>
      <c r="G32" s="115">
        <v>-0.13500000000000001</v>
      </c>
      <c r="H32" s="115">
        <v>1</v>
      </c>
      <c r="I32" s="90">
        <v>377.60126763981623</v>
      </c>
      <c r="J32" s="90">
        <v>394.07707795124776</v>
      </c>
      <c r="K32" s="91">
        <v>404.76600000000002</v>
      </c>
      <c r="L32" s="115">
        <v>-7.0000000000000001E-3</v>
      </c>
      <c r="M32" s="116">
        <v>1</v>
      </c>
    </row>
    <row r="33" spans="2:13" x14ac:dyDescent="0.35">
      <c r="B33" s="117" t="s">
        <v>54</v>
      </c>
      <c r="C33" s="72"/>
      <c r="D33" s="72"/>
      <c r="E33" s="72"/>
      <c r="F33" s="73"/>
      <c r="G33" s="106"/>
      <c r="H33" s="106"/>
      <c r="I33" s="72"/>
      <c r="J33" s="72"/>
      <c r="K33" s="72"/>
      <c r="L33" s="106"/>
      <c r="M33" s="108"/>
    </row>
    <row r="34" spans="2:13" x14ac:dyDescent="0.35">
      <c r="B34" s="109" t="s">
        <v>55</v>
      </c>
      <c r="C34" s="54">
        <v>397.17554982545573</v>
      </c>
      <c r="D34" s="54">
        <v>559.8312657313046</v>
      </c>
      <c r="E34" s="54">
        <v>372.99849929147558</v>
      </c>
      <c r="F34" s="55">
        <v>462.44643266750006</v>
      </c>
      <c r="G34" s="56">
        <v>5.1999999999999998E-2</v>
      </c>
      <c r="H34" s="56">
        <v>1</v>
      </c>
      <c r="I34" s="54">
        <v>395.68260702432303</v>
      </c>
      <c r="J34" s="54">
        <v>413.88400694744189</v>
      </c>
      <c r="K34" s="54">
        <v>432.59156406146633</v>
      </c>
      <c r="L34" s="56">
        <v>-2.1999999999999999E-2</v>
      </c>
      <c r="M34" s="57">
        <v>1</v>
      </c>
    </row>
    <row r="35" spans="2:13" x14ac:dyDescent="0.35">
      <c r="B35" s="111" t="s">
        <v>42</v>
      </c>
      <c r="C35" s="78">
        <v>179.711117</v>
      </c>
      <c r="D35" s="79">
        <v>182.20635000000001</v>
      </c>
      <c r="E35" s="79">
        <v>199.710114</v>
      </c>
      <c r="F35" s="118">
        <v>267.81051476520003</v>
      </c>
      <c r="G35" s="81">
        <v>0.14199999999999999</v>
      </c>
      <c r="H35" s="81">
        <v>0.47299999999999998</v>
      </c>
      <c r="I35" s="79">
        <v>244.56700000000001</v>
      </c>
      <c r="J35" s="79">
        <v>255.81708200000003</v>
      </c>
      <c r="K35" s="80">
        <v>267.38001410640004</v>
      </c>
      <c r="L35" s="81">
        <v>-1E-3</v>
      </c>
      <c r="M35" s="81">
        <v>0.60799999999999998</v>
      </c>
    </row>
    <row r="36" spans="2:13" x14ac:dyDescent="0.35">
      <c r="B36" s="111" t="s">
        <v>43</v>
      </c>
      <c r="C36" s="86">
        <v>217.4644328254557</v>
      </c>
      <c r="D36" s="87">
        <v>377.62491573130461</v>
      </c>
      <c r="E36" s="87">
        <v>173.28838529147555</v>
      </c>
      <c r="F36" s="119">
        <v>194.63591790230004</v>
      </c>
      <c r="G36" s="89">
        <v>-3.5999999999999997E-2</v>
      </c>
      <c r="H36" s="89">
        <v>0.52700000000000002</v>
      </c>
      <c r="I36" s="87">
        <v>151.11560702432303</v>
      </c>
      <c r="J36" s="87">
        <v>158.06692494744186</v>
      </c>
      <c r="K36" s="88">
        <v>165.21154995506626</v>
      </c>
      <c r="L36" s="89">
        <v>-5.2999999999999999E-2</v>
      </c>
      <c r="M36" s="89">
        <v>0.39200000000000002</v>
      </c>
    </row>
    <row r="37" spans="2:13" x14ac:dyDescent="0.35">
      <c r="B37" s="113" t="s">
        <v>56</v>
      </c>
      <c r="C37" s="90">
        <v>397.17554982545573</v>
      </c>
      <c r="D37" s="90">
        <v>559.8312657313046</v>
      </c>
      <c r="E37" s="90">
        <v>372.99849929147558</v>
      </c>
      <c r="F37" s="114">
        <v>462.44643266750006</v>
      </c>
      <c r="G37" s="115">
        <v>5.1999999999999998E-2</v>
      </c>
      <c r="H37" s="115">
        <v>1</v>
      </c>
      <c r="I37" s="90">
        <v>395.68260702432303</v>
      </c>
      <c r="J37" s="90">
        <v>413.88400694744189</v>
      </c>
      <c r="K37" s="91">
        <v>432.59156406146633</v>
      </c>
      <c r="L37" s="115">
        <v>-2.1999999999999999E-2</v>
      </c>
      <c r="M37" s="116">
        <v>1</v>
      </c>
    </row>
    <row r="38" spans="2:13" ht="19" x14ac:dyDescent="0.35">
      <c r="B38" s="109" t="s">
        <v>57</v>
      </c>
      <c r="C38" s="54">
        <v>-3.95</v>
      </c>
      <c r="D38" s="54">
        <v>-5.9130000000000003</v>
      </c>
      <c r="E38" s="54">
        <v>-1.9379999999999999</v>
      </c>
      <c r="F38" s="55">
        <v>0</v>
      </c>
      <c r="G38" s="56">
        <v>-1</v>
      </c>
      <c r="H38" s="56">
        <v>0</v>
      </c>
      <c r="I38" s="54">
        <v>0</v>
      </c>
      <c r="J38" s="54">
        <v>0</v>
      </c>
      <c r="K38" s="120">
        <v>0</v>
      </c>
      <c r="L38" s="56">
        <v>0</v>
      </c>
      <c r="M38" s="57">
        <v>0</v>
      </c>
    </row>
    <row r="39" spans="2:13" ht="19" x14ac:dyDescent="0.35">
      <c r="B39" s="111" t="s">
        <v>58</v>
      </c>
      <c r="C39" s="78">
        <v>-3.95</v>
      </c>
      <c r="D39" s="79">
        <v>-5.9130000000000003</v>
      </c>
      <c r="E39" s="79">
        <v>-1.952</v>
      </c>
      <c r="F39" s="118">
        <v>0</v>
      </c>
      <c r="G39" s="81">
        <v>-1</v>
      </c>
      <c r="H39" s="81">
        <v>0</v>
      </c>
      <c r="I39" s="79">
        <v>0</v>
      </c>
      <c r="J39" s="79">
        <v>0</v>
      </c>
      <c r="K39" s="79">
        <v>0</v>
      </c>
      <c r="L39" s="81">
        <v>0</v>
      </c>
      <c r="M39" s="81">
        <v>0</v>
      </c>
    </row>
    <row r="40" spans="2:13" ht="19" x14ac:dyDescent="0.35">
      <c r="B40" s="111" t="s">
        <v>99</v>
      </c>
      <c r="C40" s="86">
        <v>0</v>
      </c>
      <c r="D40" s="87">
        <v>0</v>
      </c>
      <c r="E40" s="87">
        <v>1.4E-2</v>
      </c>
      <c r="F40" s="119">
        <v>0</v>
      </c>
      <c r="G40" s="89">
        <v>0</v>
      </c>
      <c r="H40" s="89">
        <v>0</v>
      </c>
      <c r="I40" s="87">
        <v>0</v>
      </c>
      <c r="J40" s="87">
        <v>0</v>
      </c>
      <c r="K40" s="87">
        <v>0</v>
      </c>
      <c r="L40" s="89">
        <v>0</v>
      </c>
      <c r="M40" s="89">
        <v>0</v>
      </c>
    </row>
    <row r="41" spans="2:13" ht="19" x14ac:dyDescent="0.35">
      <c r="B41" s="121" t="s">
        <v>60</v>
      </c>
      <c r="C41" s="122">
        <v>236.42407917454426</v>
      </c>
      <c r="D41" s="122">
        <v>-151.89603873130466</v>
      </c>
      <c r="E41" s="122">
        <v>38.30739470852437</v>
      </c>
      <c r="F41" s="123">
        <v>-49.524125202132325</v>
      </c>
      <c r="G41" s="124">
        <v>-1.5940000000000001</v>
      </c>
      <c r="H41" s="124">
        <v>3.7999999999999999E-2</v>
      </c>
      <c r="I41" s="122">
        <v>-18.081339384506805</v>
      </c>
      <c r="J41" s="122">
        <v>-19.806928996194131</v>
      </c>
      <c r="K41" s="125">
        <v>-27.825564061466309</v>
      </c>
      <c r="L41" s="124">
        <v>-0.17499999999999999</v>
      </c>
      <c r="M41" s="126">
        <v>1</v>
      </c>
    </row>
    <row r="42" spans="2:13" x14ac:dyDescent="0.35">
      <c r="B42" s="47"/>
      <c r="C42" s="97"/>
      <c r="D42" s="97"/>
      <c r="E42" s="97"/>
      <c r="F42" s="97"/>
      <c r="G42" s="127"/>
      <c r="H42" s="127"/>
      <c r="I42" s="97"/>
      <c r="J42" s="97"/>
      <c r="K42" s="97"/>
      <c r="L42" s="127"/>
      <c r="M42" s="127"/>
    </row>
    <row r="43" spans="2:13" x14ac:dyDescent="0.35">
      <c r="B43" s="47" t="s">
        <v>61</v>
      </c>
      <c r="C43" s="97"/>
      <c r="D43" s="97"/>
      <c r="E43" s="97"/>
      <c r="F43" s="97"/>
      <c r="G43" s="128"/>
      <c r="H43" s="128"/>
      <c r="I43" s="97"/>
      <c r="J43" s="97"/>
      <c r="K43" s="97"/>
      <c r="L43" s="128"/>
      <c r="M43" s="128"/>
    </row>
    <row r="44" spans="2:13" x14ac:dyDescent="0.35">
      <c r="B44" s="129" t="s">
        <v>62</v>
      </c>
      <c r="C44" s="72">
        <v>21.518963000000003</v>
      </c>
      <c r="D44" s="72">
        <v>21.614000000000001</v>
      </c>
      <c r="E44" s="72">
        <v>16.592535000000002</v>
      </c>
      <c r="F44" s="73">
        <v>41.128347150000003</v>
      </c>
      <c r="G44" s="130">
        <v>0.24099999999999999</v>
      </c>
      <c r="H44" s="130">
        <v>0.104</v>
      </c>
      <c r="I44" s="72">
        <v>42.970897102320002</v>
      </c>
      <c r="J44" s="72">
        <v>44.947558369026723</v>
      </c>
      <c r="K44" s="72">
        <v>46.979188007306732</v>
      </c>
      <c r="L44" s="130">
        <v>4.4999999999999998E-2</v>
      </c>
      <c r="M44" s="131">
        <v>0.18</v>
      </c>
    </row>
    <row r="45" spans="2:13" x14ac:dyDescent="0.35">
      <c r="B45" s="132" t="s">
        <v>63</v>
      </c>
      <c r="C45" s="97"/>
      <c r="D45" s="97"/>
      <c r="E45" s="97"/>
      <c r="F45" s="110"/>
      <c r="G45" s="85"/>
      <c r="H45" s="85"/>
      <c r="I45" s="97"/>
      <c r="J45" s="97"/>
      <c r="K45" s="97"/>
      <c r="L45" s="85"/>
      <c r="M45" s="133"/>
    </row>
    <row r="46" spans="2:13" x14ac:dyDescent="0.35">
      <c r="B46" s="132" t="s">
        <v>64</v>
      </c>
      <c r="C46" s="134">
        <v>-3.95</v>
      </c>
      <c r="D46" s="135">
        <v>-5.9130000000000003</v>
      </c>
      <c r="E46" s="135">
        <v>-1.952</v>
      </c>
      <c r="F46" s="136">
        <v>0</v>
      </c>
      <c r="G46" s="137">
        <v>-1</v>
      </c>
      <c r="H46" s="137">
        <v>0</v>
      </c>
      <c r="I46" s="135">
        <v>0</v>
      </c>
      <c r="J46" s="135">
        <v>0</v>
      </c>
      <c r="K46" s="135">
        <v>0</v>
      </c>
      <c r="L46" s="137">
        <v>0</v>
      </c>
      <c r="M46" s="137">
        <v>0</v>
      </c>
    </row>
    <row r="47" spans="2:13" x14ac:dyDescent="0.35">
      <c r="B47" s="58" t="s">
        <v>66</v>
      </c>
      <c r="C47" s="97">
        <v>2.5862370000000001</v>
      </c>
      <c r="D47" s="97">
        <v>4.7210000000000001</v>
      </c>
      <c r="E47" s="97">
        <v>5.1749999999999998</v>
      </c>
      <c r="F47" s="110">
        <v>1.2164426999999998</v>
      </c>
      <c r="G47" s="85">
        <v>-0.222</v>
      </c>
      <c r="H47" s="85">
        <v>1.4E-2</v>
      </c>
      <c r="I47" s="97">
        <v>1.2709393329599998</v>
      </c>
      <c r="J47" s="97">
        <v>1.3294025422761599</v>
      </c>
      <c r="K47" s="97">
        <v>1.3894915371870422</v>
      </c>
      <c r="L47" s="85">
        <v>4.4999999999999998E-2</v>
      </c>
      <c r="M47" s="133">
        <v>5.0000000000000001E-3</v>
      </c>
    </row>
    <row r="48" spans="2:13" x14ac:dyDescent="0.35">
      <c r="B48" s="58" t="s">
        <v>67</v>
      </c>
      <c r="C48" s="97">
        <v>331.264723</v>
      </c>
      <c r="D48" s="97">
        <v>179.36799999999999</v>
      </c>
      <c r="E48" s="97">
        <v>217.67490700000002</v>
      </c>
      <c r="F48" s="110">
        <v>186.66837560249999</v>
      </c>
      <c r="G48" s="85">
        <v>-0.17399999999999999</v>
      </c>
      <c r="H48" s="85">
        <v>0.88200000000000001</v>
      </c>
      <c r="I48" s="97">
        <v>195.03111882949199</v>
      </c>
      <c r="J48" s="97">
        <v>204.00255029564863</v>
      </c>
      <c r="K48" s="97">
        <v>213.22346556901192</v>
      </c>
      <c r="L48" s="85">
        <v>4.4999999999999998E-2</v>
      </c>
      <c r="M48" s="133">
        <v>0.81499999999999995</v>
      </c>
    </row>
    <row r="49" spans="2:13" x14ac:dyDescent="0.35">
      <c r="B49" s="67" t="s">
        <v>68</v>
      </c>
      <c r="C49" s="90">
        <v>355.36992300000003</v>
      </c>
      <c r="D49" s="90">
        <v>205.703</v>
      </c>
      <c r="E49" s="90">
        <v>239.44244200000003</v>
      </c>
      <c r="F49" s="114">
        <v>229.0131654525</v>
      </c>
      <c r="G49" s="115">
        <v>-0.13600000000000001</v>
      </c>
      <c r="H49" s="115">
        <v>1</v>
      </c>
      <c r="I49" s="90">
        <v>239.27295526477198</v>
      </c>
      <c r="J49" s="90">
        <v>250.2795112069515</v>
      </c>
      <c r="K49" s="90">
        <v>261.59214511350569</v>
      </c>
      <c r="L49" s="115">
        <v>4.4999999999999998E-2</v>
      </c>
      <c r="M49" s="116">
        <v>1</v>
      </c>
    </row>
    <row r="50" spans="2:13" x14ac:dyDescent="0.35">
      <c r="B50" s="58" t="s">
        <v>69</v>
      </c>
      <c r="C50" s="97">
        <v>263.76277299999998</v>
      </c>
      <c r="D50" s="97">
        <v>101.718</v>
      </c>
      <c r="E50" s="97">
        <v>197.99840900000001</v>
      </c>
      <c r="F50" s="110">
        <v>147.2954811075</v>
      </c>
      <c r="G50" s="85">
        <v>-0.17699999999999999</v>
      </c>
      <c r="H50" s="85">
        <v>0.67700000000000005</v>
      </c>
      <c r="I50" s="97">
        <v>153.89400000000001</v>
      </c>
      <c r="J50" s="97">
        <v>160.97312400000001</v>
      </c>
      <c r="K50" s="97">
        <v>168.24910920479999</v>
      </c>
      <c r="L50" s="85">
        <v>4.4999999999999998E-2</v>
      </c>
      <c r="M50" s="133">
        <v>0.64300000000000002</v>
      </c>
    </row>
    <row r="51" spans="2:13" x14ac:dyDescent="0.35">
      <c r="B51" s="138" t="s">
        <v>70</v>
      </c>
      <c r="C51" s="97">
        <v>76.734214000000009</v>
      </c>
      <c r="D51" s="97">
        <v>85.078999999999994</v>
      </c>
      <c r="E51" s="97">
        <v>27.941040000000001</v>
      </c>
      <c r="F51" s="110">
        <v>69.9297253875</v>
      </c>
      <c r="G51" s="85">
        <v>-0.03</v>
      </c>
      <c r="H51" s="85">
        <v>0.26300000000000001</v>
      </c>
      <c r="I51" s="97">
        <v>73.06257708486001</v>
      </c>
      <c r="J51" s="97">
        <v>76.423455630763584</v>
      </c>
      <c r="K51" s="97">
        <v>79.877795825274092</v>
      </c>
      <c r="L51" s="85">
        <v>4.4999999999999998E-2</v>
      </c>
      <c r="M51" s="133">
        <v>0.30499999999999999</v>
      </c>
    </row>
    <row r="52" spans="2:13" x14ac:dyDescent="0.35">
      <c r="B52" s="138" t="s">
        <v>100</v>
      </c>
      <c r="C52" s="97">
        <v>14.872935999999999</v>
      </c>
      <c r="D52" s="97">
        <v>18.905999999999999</v>
      </c>
      <c r="E52" s="97">
        <v>13.503</v>
      </c>
      <c r="F52" s="110">
        <v>11.787958957500001</v>
      </c>
      <c r="G52" s="85">
        <v>-7.4999999999999997E-2</v>
      </c>
      <c r="H52" s="85">
        <v>0.06</v>
      </c>
      <c r="I52" s="97">
        <v>12.316059518796001</v>
      </c>
      <c r="J52" s="97">
        <v>12.882598256660618</v>
      </c>
      <c r="K52" s="97">
        <v>13.464891697861676</v>
      </c>
      <c r="L52" s="85">
        <v>4.4999999999999998E-2</v>
      </c>
      <c r="M52" s="133">
        <v>5.0999999999999997E-2</v>
      </c>
    </row>
    <row r="53" spans="2:13" x14ac:dyDescent="0.35">
      <c r="B53" s="67" t="s">
        <v>71</v>
      </c>
      <c r="C53" s="90">
        <v>355.36992299999997</v>
      </c>
      <c r="D53" s="90">
        <v>205.703</v>
      </c>
      <c r="E53" s="90">
        <v>239.44244900000001</v>
      </c>
      <c r="F53" s="114">
        <v>229.0131654525</v>
      </c>
      <c r="G53" s="115">
        <v>-0.13600000000000001</v>
      </c>
      <c r="H53" s="115">
        <v>1</v>
      </c>
      <c r="I53" s="90">
        <v>239.27263660365603</v>
      </c>
      <c r="J53" s="90">
        <v>250.27917788742423</v>
      </c>
      <c r="K53" s="90">
        <v>261.59179672793579</v>
      </c>
      <c r="L53" s="115">
        <v>4.4999999999999998E-2</v>
      </c>
      <c r="M53" s="116">
        <v>1</v>
      </c>
    </row>
    <row r="54" spans="2:13" x14ac:dyDescent="0.35">
      <c r="B54" s="139"/>
      <c r="C54" s="140"/>
      <c r="D54" s="140"/>
      <c r="E54" s="141"/>
      <c r="F54" s="141"/>
      <c r="G54" s="141"/>
      <c r="H54" s="141"/>
      <c r="I54" s="141"/>
      <c r="J54" s="141"/>
      <c r="K54" s="142"/>
      <c r="L54" s="142"/>
      <c r="M54" s="142"/>
    </row>
    <row r="55" spans="2:13" x14ac:dyDescent="0.35"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4"/>
      <c r="M55" s="145"/>
    </row>
    <row r="56" spans="2:13" x14ac:dyDescent="0.35">
      <c r="B56" s="146"/>
      <c r="C56" s="147"/>
      <c r="D56" s="54"/>
      <c r="E56" s="54"/>
      <c r="F56" s="148"/>
      <c r="G56" s="148"/>
      <c r="H56" s="148"/>
      <c r="I56" s="54"/>
      <c r="J56" s="149"/>
      <c r="K56" s="144"/>
      <c r="L56" s="144"/>
      <c r="M56" s="14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72077-BD61-4A6D-BCC8-20FFA018DB8E}">
  <dimension ref="B1:U13"/>
  <sheetViews>
    <sheetView showGridLines="0" tabSelected="1" workbookViewId="0">
      <selection activeCell="N16" sqref="N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21</v>
      </c>
    </row>
    <row r="2" spans="2:21" x14ac:dyDescent="0.35">
      <c r="B2" s="209" t="s">
        <v>101</v>
      </c>
      <c r="C2" s="219"/>
      <c r="D2" s="21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0"/>
      <c r="C3" s="220" t="s">
        <v>73</v>
      </c>
      <c r="D3" s="221"/>
      <c r="E3" s="151" t="s">
        <v>74</v>
      </c>
      <c r="F3" s="222" t="s">
        <v>128</v>
      </c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152"/>
      <c r="T3" s="223" t="s">
        <v>75</v>
      </c>
      <c r="U3" s="225" t="s">
        <v>76</v>
      </c>
    </row>
    <row r="4" spans="2:21" ht="47.5" x14ac:dyDescent="0.35">
      <c r="B4" s="153"/>
      <c r="C4" s="154" t="s">
        <v>77</v>
      </c>
      <c r="D4" s="155" t="s">
        <v>78</v>
      </c>
      <c r="E4" s="216" t="s">
        <v>79</v>
      </c>
      <c r="F4" s="217"/>
      <c r="G4" s="218"/>
      <c r="H4" s="216" t="s">
        <v>80</v>
      </c>
      <c r="I4" s="217"/>
      <c r="J4" s="218"/>
      <c r="K4" s="216" t="s">
        <v>81</v>
      </c>
      <c r="L4" s="217"/>
      <c r="M4" s="217"/>
      <c r="N4" s="217"/>
      <c r="O4" s="217"/>
      <c r="P4" s="217"/>
      <c r="Q4" s="217"/>
      <c r="R4" s="217"/>
      <c r="S4" s="218"/>
      <c r="T4" s="224"/>
      <c r="U4" s="226"/>
    </row>
    <row r="5" spans="2:21" x14ac:dyDescent="0.35">
      <c r="B5" s="156"/>
      <c r="C5" s="157"/>
      <c r="D5" s="158"/>
      <c r="E5" s="216" t="s">
        <v>8</v>
      </c>
      <c r="F5" s="217"/>
      <c r="G5" s="218"/>
      <c r="H5" s="216" t="s">
        <v>9</v>
      </c>
      <c r="I5" s="217"/>
      <c r="J5" s="218"/>
      <c r="K5" s="216" t="s">
        <v>10</v>
      </c>
      <c r="L5" s="217"/>
      <c r="M5" s="218"/>
      <c r="N5" s="216" t="s">
        <v>11</v>
      </c>
      <c r="O5" s="217"/>
      <c r="P5" s="218"/>
      <c r="Q5" s="216" t="s">
        <v>12</v>
      </c>
      <c r="R5" s="217"/>
      <c r="S5" s="218"/>
      <c r="T5" s="159" t="s">
        <v>30</v>
      </c>
      <c r="U5" s="160"/>
    </row>
    <row r="6" spans="2:21" ht="20" x14ac:dyDescent="0.35">
      <c r="B6" s="161" t="s">
        <v>102</v>
      </c>
      <c r="C6" s="162"/>
      <c r="D6" s="163"/>
      <c r="E6" s="164" t="s">
        <v>83</v>
      </c>
      <c r="F6" s="165" t="s">
        <v>84</v>
      </c>
      <c r="G6" s="166" t="s">
        <v>85</v>
      </c>
      <c r="H6" s="164" t="s">
        <v>83</v>
      </c>
      <c r="I6" s="165" t="s">
        <v>84</v>
      </c>
      <c r="J6" s="166" t="s">
        <v>85</v>
      </c>
      <c r="K6" s="164" t="s">
        <v>83</v>
      </c>
      <c r="L6" s="165" t="s">
        <v>84</v>
      </c>
      <c r="M6" s="166" t="s">
        <v>85</v>
      </c>
      <c r="N6" s="164" t="s">
        <v>83</v>
      </c>
      <c r="O6" s="165" t="s">
        <v>84</v>
      </c>
      <c r="P6" s="166" t="s">
        <v>85</v>
      </c>
      <c r="Q6" s="164" t="s">
        <v>83</v>
      </c>
      <c r="R6" s="165" t="s">
        <v>84</v>
      </c>
      <c r="S6" s="166" t="s">
        <v>85</v>
      </c>
      <c r="T6" s="167" t="s">
        <v>86</v>
      </c>
      <c r="U6" s="168"/>
    </row>
    <row r="7" spans="2:21" x14ac:dyDescent="0.35">
      <c r="B7" s="169" t="s">
        <v>87</v>
      </c>
      <c r="C7" s="170">
        <v>523</v>
      </c>
      <c r="D7" s="171">
        <v>523</v>
      </c>
      <c r="E7" s="172">
        <v>423</v>
      </c>
      <c r="F7" s="173">
        <v>197.07994369475358</v>
      </c>
      <c r="G7" s="174">
        <v>0.46591003237530398</v>
      </c>
      <c r="H7" s="172">
        <v>523</v>
      </c>
      <c r="I7" s="173">
        <v>234.08155914439024</v>
      </c>
      <c r="J7" s="174">
        <v>0.44757468287646318</v>
      </c>
      <c r="K7" s="172">
        <v>423</v>
      </c>
      <c r="L7" s="173">
        <v>244.5674366623108</v>
      </c>
      <c r="M7" s="174">
        <v>0.57817360913075844</v>
      </c>
      <c r="N7" s="172">
        <v>423</v>
      </c>
      <c r="O7" s="173">
        <v>255.81587234444871</v>
      </c>
      <c r="P7" s="174">
        <v>0.60476565566063523</v>
      </c>
      <c r="Q7" s="172">
        <v>423</v>
      </c>
      <c r="R7" s="173">
        <v>267.37999999999971</v>
      </c>
      <c r="S7" s="173">
        <v>0.63210401891252888</v>
      </c>
      <c r="T7" s="175">
        <v>-6.8292568557671407E-2</v>
      </c>
      <c r="U7" s="175">
        <v>1</v>
      </c>
    </row>
    <row r="8" spans="2:21" x14ac:dyDescent="0.35">
      <c r="B8" s="176" t="s">
        <v>103</v>
      </c>
      <c r="C8" s="177">
        <v>328</v>
      </c>
      <c r="D8" s="177">
        <v>328</v>
      </c>
      <c r="E8" s="178">
        <v>228</v>
      </c>
      <c r="F8" s="179">
        <v>5.6739985405085411</v>
      </c>
      <c r="G8" s="180">
        <v>2.4885958511002372E-2</v>
      </c>
      <c r="H8" s="178">
        <v>328</v>
      </c>
      <c r="I8" s="179">
        <v>42.677890847776339</v>
      </c>
      <c r="J8" s="180">
        <v>0.13011552087736689</v>
      </c>
      <c r="K8" s="178">
        <v>228</v>
      </c>
      <c r="L8" s="179">
        <v>45.756322019196489</v>
      </c>
      <c r="M8" s="180">
        <v>0.20068562289121267</v>
      </c>
      <c r="N8" s="178">
        <v>228</v>
      </c>
      <c r="O8" s="179">
        <v>47.859071472397353</v>
      </c>
      <c r="P8" s="180">
        <v>0.2099082082122691</v>
      </c>
      <c r="Q8" s="181">
        <v>228</v>
      </c>
      <c r="R8" s="179">
        <v>50.024343176910449</v>
      </c>
      <c r="S8" s="179">
        <v>0.21940501393381776</v>
      </c>
      <c r="T8" s="182">
        <v>-0.11416330259813723</v>
      </c>
      <c r="U8" s="183">
        <v>0.56104308205524589</v>
      </c>
    </row>
    <row r="9" spans="2:21" x14ac:dyDescent="0.35">
      <c r="B9" s="176" t="s">
        <v>88</v>
      </c>
      <c r="C9" s="184">
        <v>60</v>
      </c>
      <c r="D9" s="184">
        <v>60</v>
      </c>
      <c r="E9" s="185">
        <v>60</v>
      </c>
      <c r="F9" s="186">
        <v>34.20835085839623</v>
      </c>
      <c r="G9" s="187">
        <v>0.57013918097327054</v>
      </c>
      <c r="H9" s="185">
        <v>60</v>
      </c>
      <c r="I9" s="186">
        <v>34.20835085839623</v>
      </c>
      <c r="J9" s="187">
        <v>0.57013918097327054</v>
      </c>
      <c r="K9" s="185">
        <v>60</v>
      </c>
      <c r="L9" s="186">
        <v>35.7407918391959</v>
      </c>
      <c r="M9" s="187">
        <v>0.59567986398659833</v>
      </c>
      <c r="N9" s="185">
        <v>60</v>
      </c>
      <c r="O9" s="186">
        <v>37.384935670499367</v>
      </c>
      <c r="P9" s="187">
        <v>0.62308226117498944</v>
      </c>
      <c r="Q9" s="188">
        <v>60</v>
      </c>
      <c r="R9" s="186">
        <v>39.074592482069711</v>
      </c>
      <c r="S9" s="186">
        <v>0.6512432080344952</v>
      </c>
      <c r="T9" s="189">
        <v>0</v>
      </c>
      <c r="U9" s="190">
        <v>0.13506366705992434</v>
      </c>
    </row>
    <row r="10" spans="2:21" x14ac:dyDescent="0.35">
      <c r="B10" s="176" t="s">
        <v>89</v>
      </c>
      <c r="C10" s="184">
        <v>89</v>
      </c>
      <c r="D10" s="184">
        <v>89</v>
      </c>
      <c r="E10" s="185">
        <v>89</v>
      </c>
      <c r="F10" s="186">
        <v>91.242773479376339</v>
      </c>
      <c r="G10" s="187">
        <v>1.0251997020154644</v>
      </c>
      <c r="H10" s="185">
        <v>89</v>
      </c>
      <c r="I10" s="186">
        <v>91.091368031189276</v>
      </c>
      <c r="J10" s="187">
        <v>1.0234985172043738</v>
      </c>
      <c r="K10" s="185">
        <v>89</v>
      </c>
      <c r="L10" s="186">
        <v>95.17201330830116</v>
      </c>
      <c r="M10" s="187">
        <v>1.0693484641382154</v>
      </c>
      <c r="N10" s="185">
        <v>89</v>
      </c>
      <c r="O10" s="186">
        <v>99.550105413747161</v>
      </c>
      <c r="P10" s="187">
        <v>1.118540510266822</v>
      </c>
      <c r="Q10" s="188">
        <v>89</v>
      </c>
      <c r="R10" s="186">
        <v>104.04939130760032</v>
      </c>
      <c r="S10" s="186">
        <v>1.1690942843550598</v>
      </c>
      <c r="T10" s="189">
        <v>0</v>
      </c>
      <c r="U10" s="190">
        <v>0.20034443947222108</v>
      </c>
    </row>
    <row r="11" spans="2:21" x14ac:dyDescent="0.35">
      <c r="B11" s="176" t="s">
        <v>90</v>
      </c>
      <c r="C11" s="191">
        <v>46</v>
      </c>
      <c r="D11" s="191">
        <v>46</v>
      </c>
      <c r="E11" s="192">
        <v>46</v>
      </c>
      <c r="F11" s="193">
        <v>65.954820816472463</v>
      </c>
      <c r="G11" s="194">
        <v>1.4338004525320101</v>
      </c>
      <c r="H11" s="192">
        <v>46</v>
      </c>
      <c r="I11" s="193">
        <v>66.103949407028409</v>
      </c>
      <c r="J11" s="194">
        <v>1.437042378413661</v>
      </c>
      <c r="K11" s="192">
        <v>46</v>
      </c>
      <c r="L11" s="193">
        <v>67.898309495617255</v>
      </c>
      <c r="M11" s="194">
        <v>1.476050206426462</v>
      </c>
      <c r="N11" s="192">
        <v>46</v>
      </c>
      <c r="O11" s="193">
        <v>71.021759787804825</v>
      </c>
      <c r="P11" s="194">
        <v>1.5439512997348874</v>
      </c>
      <c r="Q11" s="195">
        <v>46</v>
      </c>
      <c r="R11" s="193">
        <v>74.231673033419227</v>
      </c>
      <c r="S11" s="193">
        <v>1.6137320224656353</v>
      </c>
      <c r="T11" s="196">
        <v>0</v>
      </c>
      <c r="U11" s="197">
        <v>0.10354881141260865</v>
      </c>
    </row>
    <row r="12" spans="2:21" x14ac:dyDescent="0.35">
      <c r="B12" s="256" t="s">
        <v>127</v>
      </c>
      <c r="C12" s="198"/>
      <c r="D12" s="198"/>
      <c r="E12" s="198"/>
      <c r="F12" s="198"/>
      <c r="G12" s="198"/>
      <c r="H12" s="198"/>
      <c r="I12" s="199"/>
      <c r="J12" s="199"/>
      <c r="K12" s="198"/>
      <c r="L12" s="199"/>
      <c r="M12" s="199"/>
      <c r="N12" s="198"/>
      <c r="O12" s="199"/>
      <c r="P12" s="199"/>
      <c r="Q12" s="198"/>
      <c r="R12" s="199"/>
      <c r="S12" s="199"/>
      <c r="T12" s="200"/>
      <c r="U12" s="200"/>
    </row>
    <row r="13" spans="2:21" x14ac:dyDescent="0.35"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5C3A26-CCE6-45B6-B68B-D100E42D9B5F}"/>
</file>

<file path=customXml/itemProps2.xml><?xml version="1.0" encoding="utf-8"?>
<ds:datastoreItem xmlns:ds="http://schemas.openxmlformats.org/officeDocument/2006/customXml" ds:itemID="{89085998-8C5F-4B94-BC3C-41D0B091F22E}"/>
</file>

<file path=customXml/itemProps3.xml><?xml version="1.0" encoding="utf-8"?>
<ds:datastoreItem xmlns:ds="http://schemas.openxmlformats.org/officeDocument/2006/customXml" ds:itemID="{58A579E3-20A9-44B1-A111-6F93592890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Index</vt:lpstr>
      <vt:lpstr>MDBPerfom</vt:lpstr>
      <vt:lpstr>MDBFinancial</vt:lpstr>
      <vt:lpstr>MDBPersonnel</vt:lpstr>
      <vt:lpstr>MISAPerfom</vt:lpstr>
      <vt:lpstr>MISAFinancial</vt:lpstr>
      <vt:lpstr>MISAPersonnel</vt:lpstr>
      <vt:lpstr>MDBPerfom!_Hlk187665101</vt:lpstr>
      <vt:lpstr>MDBPerfom!_Hlk187665195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2025-02-16T16:05:13Z</dcterms:created>
  <dcterms:modified xsi:type="dcterms:W3CDTF">2025-02-17T12:27:28Z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